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Z:\Formula Rate Update – Shared\130 Update for 2023\090 Final Informational Filing\FINAL\"/>
    </mc:Choice>
  </mc:AlternateContent>
  <xr:revisionPtr revIDLastSave="0" documentId="13_ncr:1_{DF1292A7-7754-40A4-863D-CBCD462C31F8}" xr6:coauthVersionLast="47" xr6:coauthVersionMax="47" xr10:uidLastSave="{00000000-0000-0000-0000-000000000000}"/>
  <bookViews>
    <workbookView xWindow="-108" yWindow="-108" windowWidth="23256" windowHeight="12576" xr2:uid="{6F75F700-9AEE-4B30-98C4-A91763EA9638}"/>
  </bookViews>
  <sheets>
    <sheet name="Impact Summary" sheetId="15" r:id="rId1"/>
    <sheet name="ATT 10 Summary" sheetId="1" r:id="rId2"/>
    <sheet name="ATT 10  (2017)" sheetId="29" r:id="rId3"/>
    <sheet name="ATT 10B  (2017)" sheetId="30" r:id="rId4"/>
    <sheet name="ATT 10  (2018)" sheetId="21" r:id="rId5"/>
    <sheet name="ATT 10B  (2018)" sheetId="22" r:id="rId6"/>
    <sheet name="ATT 10  (2019)" sheetId="31" r:id="rId7"/>
    <sheet name="ATT 10B (2019)" sheetId="32" r:id="rId8"/>
    <sheet name="ATT 10 (2020)" sheetId="33" r:id="rId9"/>
    <sheet name="ATT 10B  (2020)" sheetId="34" r:id="rId10"/>
    <sheet name="Interest Calc. - 2017" sheetId="16" r:id="rId11"/>
    <sheet name="Interest Calc. - 2018" sheetId="17" r:id="rId12"/>
    <sheet name="Interest Calc. - 2019" sheetId="18" r:id="rId13"/>
    <sheet name="Interest Calc. - 2020" sheetId="19" r:id="rId14"/>
    <sheet name="FERC Interest Rates" sheetId="14" r:id="rId15"/>
  </sheets>
  <externalReferences>
    <externalReference r:id="rId16"/>
    <externalReference r:id="rId17"/>
    <externalReference r:id="rId18"/>
    <externalReference r:id="rId19"/>
    <externalReference r:id="rId20"/>
    <externalReference r:id="rId21"/>
  </externalReferences>
  <definedNames>
    <definedName name="\C" localSheetId="2">#REF!</definedName>
    <definedName name="\C" localSheetId="4">#REF!</definedName>
    <definedName name="\C" localSheetId="6">#REF!</definedName>
    <definedName name="\C" localSheetId="8">#REF!</definedName>
    <definedName name="\C" localSheetId="1">#REF!</definedName>
    <definedName name="\C" localSheetId="3">#REF!</definedName>
    <definedName name="\C" localSheetId="5">#REF!</definedName>
    <definedName name="\C" localSheetId="9">#REF!</definedName>
    <definedName name="\C" localSheetId="7">#REF!</definedName>
    <definedName name="\C">#REF!</definedName>
    <definedName name="\E" localSheetId="2">#REF!</definedName>
    <definedName name="\E" localSheetId="4">#REF!</definedName>
    <definedName name="\E" localSheetId="6">#REF!</definedName>
    <definedName name="\E" localSheetId="8">#REF!</definedName>
    <definedName name="\E" localSheetId="1">#REF!</definedName>
    <definedName name="\E" localSheetId="3">#REF!</definedName>
    <definedName name="\E" localSheetId="5">#REF!</definedName>
    <definedName name="\E" localSheetId="9">#REF!</definedName>
    <definedName name="\E" localSheetId="7">#REF!</definedName>
    <definedName name="\E">#REF!</definedName>
    <definedName name="\Q" localSheetId="2">#REF!</definedName>
    <definedName name="\Q" localSheetId="4">#REF!</definedName>
    <definedName name="\Q" localSheetId="6">#REF!</definedName>
    <definedName name="\Q" localSheetId="8">#REF!</definedName>
    <definedName name="\Q" localSheetId="1">#REF!</definedName>
    <definedName name="\Q" localSheetId="3">#REF!</definedName>
    <definedName name="\Q" localSheetId="5">#REF!</definedName>
    <definedName name="\Q" localSheetId="9">#REF!</definedName>
    <definedName name="\Q" localSheetId="7">#REF!</definedName>
    <definedName name="\Q">#REF!</definedName>
    <definedName name="\R" localSheetId="2">#REF!</definedName>
    <definedName name="\R" localSheetId="4">#REF!</definedName>
    <definedName name="\R" localSheetId="6">#REF!</definedName>
    <definedName name="\R" localSheetId="8">#REF!</definedName>
    <definedName name="\R" localSheetId="1">#REF!</definedName>
    <definedName name="\R" localSheetId="3">#REF!</definedName>
    <definedName name="\R" localSheetId="5">#REF!</definedName>
    <definedName name="\R" localSheetId="9">#REF!</definedName>
    <definedName name="\R" localSheetId="7">#REF!</definedName>
    <definedName name="\R">#REF!</definedName>
    <definedName name="_AMO_UniqueIdentifier" hidden="1">"'dc2b4d5e-3c9b-4e5f-aab8-4aaef35c2e8f'"</definedName>
    <definedName name="CALC" localSheetId="2">#REF!</definedName>
    <definedName name="CALC" localSheetId="4">#REF!</definedName>
    <definedName name="CALC" localSheetId="6">#REF!</definedName>
    <definedName name="CALC" localSheetId="8">#REF!</definedName>
    <definedName name="CALC" localSheetId="1">#REF!</definedName>
    <definedName name="CALC" localSheetId="3">#REF!</definedName>
    <definedName name="CALC" localSheetId="5">#REF!</definedName>
    <definedName name="CALC" localSheetId="9">#REF!</definedName>
    <definedName name="CALC" localSheetId="7">#REF!</definedName>
    <definedName name="CALC">#REF!</definedName>
    <definedName name="CHURCHC" localSheetId="2">[1]INPUTS!#REF!</definedName>
    <definedName name="CHURCHC" localSheetId="4">[2]INPUTS!#REF!</definedName>
    <definedName name="CHURCHC" localSheetId="6">[3]INPUTS!#REF!</definedName>
    <definedName name="CHURCHC" localSheetId="8">[3]INPUTS!#REF!</definedName>
    <definedName name="CHURCHC" localSheetId="1">[4]INPUTS!#REF!</definedName>
    <definedName name="CHURCHC" localSheetId="3">[1]INPUTS!#REF!</definedName>
    <definedName name="CHURCHC" localSheetId="5">[2]INPUTS!#REF!</definedName>
    <definedName name="CHURCHC" localSheetId="9">[3]INPUTS!#REF!</definedName>
    <definedName name="CHURCHC" localSheetId="7">[3]INPUTS!#REF!</definedName>
    <definedName name="CHURCHC">[4]INPUTS!#REF!</definedName>
    <definedName name="CMNCC" localSheetId="2">[1]INPUTS!#REF!</definedName>
    <definedName name="CMNCC" localSheetId="4">[2]INPUTS!#REF!</definedName>
    <definedName name="CMNCC" localSheetId="6">[3]INPUTS!#REF!</definedName>
    <definedName name="CMNCC" localSheetId="8">[3]INPUTS!#REF!</definedName>
    <definedName name="CMNCC" localSheetId="1">[4]INPUTS!#REF!</definedName>
    <definedName name="CMNCC" localSheetId="3">[1]INPUTS!#REF!</definedName>
    <definedName name="CMNCC" localSheetId="5">[2]INPUTS!#REF!</definedName>
    <definedName name="CMNCC" localSheetId="9">[3]INPUTS!#REF!</definedName>
    <definedName name="CMNCC" localSheetId="7">[3]INPUTS!#REF!</definedName>
    <definedName name="CMNCC">[4]INPUTS!#REF!</definedName>
    <definedName name="COUVAC" localSheetId="2">[1]INPUTS!#REF!</definedName>
    <definedName name="COUVAC" localSheetId="4">[2]INPUTS!#REF!</definedName>
    <definedName name="COUVAC" localSheetId="6">[3]INPUTS!#REF!</definedName>
    <definedName name="COUVAC" localSheetId="8">[3]INPUTS!#REF!</definedName>
    <definedName name="COUVAC" localSheetId="1">[4]INPUTS!#REF!</definedName>
    <definedName name="COUVAC" localSheetId="3">[1]INPUTS!#REF!</definedName>
    <definedName name="COUVAC" localSheetId="5">[2]INPUTS!#REF!</definedName>
    <definedName name="COUVAC" localSheetId="9">[3]INPUTS!#REF!</definedName>
    <definedName name="COUVAC" localSheetId="7">[3]INPUTS!#REF!</definedName>
    <definedName name="COUVAC">[4]INPUTS!#REF!</definedName>
    <definedName name="CURCHC" localSheetId="2">[1]INPUTS!#REF!</definedName>
    <definedName name="CURCHC" localSheetId="4">[2]INPUTS!#REF!</definedName>
    <definedName name="CURCHC" localSheetId="6">[3]INPUTS!#REF!</definedName>
    <definedName name="CURCHC" localSheetId="8">[3]INPUTS!#REF!</definedName>
    <definedName name="CURCHC" localSheetId="1">[4]INPUTS!#REF!</definedName>
    <definedName name="CURCHC" localSheetId="3">[1]INPUTS!#REF!</definedName>
    <definedName name="CURCHC" localSheetId="5">[2]INPUTS!#REF!</definedName>
    <definedName name="CURCHC" localSheetId="9">[3]INPUTS!#REF!</definedName>
    <definedName name="CURCHC" localSheetId="7">[3]INPUTS!#REF!</definedName>
    <definedName name="CURCHC">[4]INPUTS!#REF!</definedName>
    <definedName name="CVVAC" localSheetId="2">[1]INPUTS!#REF!</definedName>
    <definedName name="CVVAC" localSheetId="4">[2]INPUTS!#REF!</definedName>
    <definedName name="CVVAC" localSheetId="6">[3]INPUTS!#REF!</definedName>
    <definedName name="CVVAC" localSheetId="8">[3]INPUTS!#REF!</definedName>
    <definedName name="CVVAC" localSheetId="1">[4]INPUTS!#REF!</definedName>
    <definedName name="CVVAC" localSheetId="3">[1]INPUTS!#REF!</definedName>
    <definedName name="CVVAC" localSheetId="5">[2]INPUTS!#REF!</definedName>
    <definedName name="CVVAC" localSheetId="9">[3]INPUTS!#REF!</definedName>
    <definedName name="CVVAC" localSheetId="7">[3]INPUTS!#REF!</definedName>
    <definedName name="CVVAC">[4]INPUTS!#REF!</definedName>
    <definedName name="d">[1]INPUTS!#REF!</definedName>
    <definedName name="DAYS" localSheetId="2">[1]WORKSHEET!#REF!</definedName>
    <definedName name="DAYS" localSheetId="4">[2]WORKSHEET!#REF!</definedName>
    <definedName name="DAYS" localSheetId="6">[3]WORKSHEET!#REF!</definedName>
    <definedName name="DAYS" localSheetId="8">[3]WORKSHEET!#REF!</definedName>
    <definedName name="DAYS" localSheetId="1">[4]WORKSHEET!#REF!</definedName>
    <definedName name="DAYS" localSheetId="3">[1]WORKSHEET!#REF!</definedName>
    <definedName name="DAYS" localSheetId="5">[2]WORKSHEET!#REF!</definedName>
    <definedName name="DAYS" localSheetId="9">[3]WORKSHEET!#REF!</definedName>
    <definedName name="DAYS" localSheetId="7">[3]WORKSHEET!#REF!</definedName>
    <definedName name="DAYS">[4]WORKSHEET!#REF!</definedName>
    <definedName name="EventCodeCategory">'[5]Event Code Categories'!$A$9:$D$397</definedName>
    <definedName name="ExternalData_1" localSheetId="14" hidden="1">'FERC Interest Rates'!$A$2:$E$89</definedName>
    <definedName name="FERC" localSheetId="2">[1]INPUTS!#REF!</definedName>
    <definedName name="FERC" localSheetId="4">[2]INPUTS!#REF!</definedName>
    <definedName name="FERC" localSheetId="6">[3]INPUTS!#REF!</definedName>
    <definedName name="FERC" localSheetId="8">[3]INPUTS!#REF!</definedName>
    <definedName name="FERC" localSheetId="1">[4]INPUTS!#REF!</definedName>
    <definedName name="FERC" localSheetId="3">[1]INPUTS!#REF!</definedName>
    <definedName name="FERC" localSheetId="5">[2]INPUTS!#REF!</definedName>
    <definedName name="FERC" localSheetId="9">[3]INPUTS!#REF!</definedName>
    <definedName name="FERC" localSheetId="7">[3]INPUTS!#REF!</definedName>
    <definedName name="FERC">[4]INPUTS!#REF!</definedName>
    <definedName name="FERCTransTable">'[5]GAAP-FERC TransTable'!$A$6:$C$29</definedName>
    <definedName name="GLmodifiers">'[5]51051'!$V$2:$V$6</definedName>
    <definedName name="GS1VAC" localSheetId="2">[1]INPUTS!#REF!</definedName>
    <definedName name="GS1VAC" localSheetId="4">[2]INPUTS!#REF!</definedName>
    <definedName name="GS1VAC" localSheetId="6">[3]INPUTS!#REF!</definedName>
    <definedName name="GS1VAC" localSheetId="8">[3]INPUTS!#REF!</definedName>
    <definedName name="GS1VAC" localSheetId="1">[4]INPUTS!#REF!</definedName>
    <definedName name="GS1VAC" localSheetId="3">[1]INPUTS!#REF!</definedName>
    <definedName name="GS1VAC" localSheetId="5">[2]INPUTS!#REF!</definedName>
    <definedName name="GS1VAC" localSheetId="9">[3]INPUTS!#REF!</definedName>
    <definedName name="GS1VAC" localSheetId="7">[3]INPUTS!#REF!</definedName>
    <definedName name="GS1VAC">[4]INPUTS!#REF!</definedName>
    <definedName name="GS2VAC" localSheetId="2">[1]INPUTS!#REF!</definedName>
    <definedName name="GS2VAC" localSheetId="4">[2]INPUTS!#REF!</definedName>
    <definedName name="GS2VAC" localSheetId="6">[3]INPUTS!#REF!</definedName>
    <definedName name="GS2VAC" localSheetId="8">[3]INPUTS!#REF!</definedName>
    <definedName name="GS2VAC" localSheetId="1">[4]INPUTS!#REF!</definedName>
    <definedName name="GS2VAC" localSheetId="3">[1]INPUTS!#REF!</definedName>
    <definedName name="GS2VAC" localSheetId="5">[2]INPUTS!#REF!</definedName>
    <definedName name="GS2VAC" localSheetId="9">[3]INPUTS!#REF!</definedName>
    <definedName name="GS2VAC" localSheetId="7">[3]INPUTS!#REF!</definedName>
    <definedName name="GS2VAC">[4]INPUTS!#REF!</definedName>
    <definedName name="GS3VAC" localSheetId="2">[1]INPUTS!#REF!</definedName>
    <definedName name="GS3VAC" localSheetId="4">[2]INPUTS!#REF!</definedName>
    <definedName name="GS3VAC" localSheetId="6">[3]INPUTS!#REF!</definedName>
    <definedName name="GS3VAC" localSheetId="8">[3]INPUTS!#REF!</definedName>
    <definedName name="GS3VAC" localSheetId="1">[4]INPUTS!#REF!</definedName>
    <definedName name="GS3VAC" localSheetId="3">[1]INPUTS!#REF!</definedName>
    <definedName name="GS3VAC" localSheetId="5">[2]INPUTS!#REF!</definedName>
    <definedName name="GS3VAC" localSheetId="9">[3]INPUTS!#REF!</definedName>
    <definedName name="GS3VAC" localSheetId="7">[3]INPUTS!#REF!</definedName>
    <definedName name="GS3VAC">[4]INPUTS!#REF!</definedName>
    <definedName name="GS4VAC" localSheetId="2">[1]INPUTS!#REF!</definedName>
    <definedName name="GS4VAC" localSheetId="4">[2]INPUTS!#REF!</definedName>
    <definedName name="GS4VAC" localSheetId="6">[3]INPUTS!#REF!</definedName>
    <definedName name="GS4VAC" localSheetId="8">[3]INPUTS!#REF!</definedName>
    <definedName name="GS4VAC" localSheetId="1">[4]INPUTS!#REF!</definedName>
    <definedName name="GS4VAC" localSheetId="3">[1]INPUTS!#REF!</definedName>
    <definedName name="GS4VAC" localSheetId="5">[2]INPUTS!#REF!</definedName>
    <definedName name="GS4VAC" localSheetId="9">[3]INPUTS!#REF!</definedName>
    <definedName name="GS4VAC" localSheetId="7">[3]INPUTS!#REF!</definedName>
    <definedName name="GS4VAC">[4]INPUTS!#REF!</definedName>
    <definedName name="Investm">#REF!</definedName>
    <definedName name="Investment1">'[6]2019 Proj ATT7 Slice'!$E$11:$E$39</definedName>
    <definedName name="InvYear">#REF!</definedName>
    <definedName name="InvYear1">'[6]2019 Proj ATT7 Slice'!$D$11:$D$39</definedName>
    <definedName name="LGSNCC" localSheetId="2">[1]INPUTS!#REF!</definedName>
    <definedName name="LGSNCC" localSheetId="4">[2]INPUTS!#REF!</definedName>
    <definedName name="LGSNCC" localSheetId="6">[3]INPUTS!#REF!</definedName>
    <definedName name="LGSNCC" localSheetId="8">[3]INPUTS!#REF!</definedName>
    <definedName name="LGSNCC" localSheetId="1">[4]INPUTS!#REF!</definedName>
    <definedName name="LGSNCC" localSheetId="3">[1]INPUTS!#REF!</definedName>
    <definedName name="LGSNCC" localSheetId="5">[2]INPUTS!#REF!</definedName>
    <definedName name="LGSNCC" localSheetId="9">[3]INPUTS!#REF!</definedName>
    <definedName name="LGSNCC" localSheetId="7">[3]INPUTS!#REF!</definedName>
    <definedName name="LGSNCC">[4]INPUTS!#REF!</definedName>
    <definedName name="MUNCIVAC" localSheetId="2">[1]INPUTS!#REF!</definedName>
    <definedName name="MUNCIVAC" localSheetId="4">[2]INPUTS!#REF!</definedName>
    <definedName name="MUNCIVAC" localSheetId="6">[3]INPUTS!#REF!</definedName>
    <definedName name="MUNCIVAC" localSheetId="8">[3]INPUTS!#REF!</definedName>
    <definedName name="MUNCIVAC" localSheetId="1">[4]INPUTS!#REF!</definedName>
    <definedName name="MUNCIVAC" localSheetId="3">[1]INPUTS!#REF!</definedName>
    <definedName name="MUNCIVAC" localSheetId="5">[2]INPUTS!#REF!</definedName>
    <definedName name="MUNCIVAC" localSheetId="9">[3]INPUTS!#REF!</definedName>
    <definedName name="MUNCIVAC" localSheetId="7">[3]INPUTS!#REF!</definedName>
    <definedName name="MUNCIVAC">[4]INPUTS!#REF!</definedName>
    <definedName name="newname">#REF!</definedName>
    <definedName name="newnew">#REF!</definedName>
    <definedName name="OLE_LINK1" localSheetId="2">'ATT 10  (2017)'!$B$74</definedName>
    <definedName name="OLE_LINK1" localSheetId="4">'ATT 10  (2018)'!$B$74</definedName>
    <definedName name="OLE_LINK1" localSheetId="6">'ATT 10  (2019)'!$B$74</definedName>
    <definedName name="OLE_LINK1" localSheetId="8">'ATT 10 (2020)'!$B$74</definedName>
    <definedName name="OLE_LINK1" localSheetId="1">'ATT 10 Summary'!#REF!</definedName>
    <definedName name="OLNCC" localSheetId="2">[1]INPUTS!#REF!</definedName>
    <definedName name="OLNCC" localSheetId="4">[2]INPUTS!#REF!</definedName>
    <definedName name="OLNCC" localSheetId="6">[3]INPUTS!#REF!</definedName>
    <definedName name="OLNCC" localSheetId="8">[3]INPUTS!#REF!</definedName>
    <definedName name="OLNCC" localSheetId="1">[4]INPUTS!#REF!</definedName>
    <definedName name="OLNCC" localSheetId="3">[1]INPUTS!#REF!</definedName>
    <definedName name="OLNCC" localSheetId="5">[2]INPUTS!#REF!</definedName>
    <definedName name="OLNCC" localSheetId="9">[3]INPUTS!#REF!</definedName>
    <definedName name="OLNCC" localSheetId="7">[3]INPUTS!#REF!</definedName>
    <definedName name="OLNCC">[4]INPUTS!#REF!</definedName>
    <definedName name="OLVAC" localSheetId="2">[1]INPUTS!#REF!</definedName>
    <definedName name="OLVAC" localSheetId="4">[2]INPUTS!#REF!</definedName>
    <definedName name="OLVAC" localSheetId="6">[3]INPUTS!#REF!</definedName>
    <definedName name="OLVAC" localSheetId="8">[3]INPUTS!#REF!</definedName>
    <definedName name="OLVAC" localSheetId="1">[4]INPUTS!#REF!</definedName>
    <definedName name="OLVAC" localSheetId="3">[1]INPUTS!#REF!</definedName>
    <definedName name="OLVAC" localSheetId="5">[2]INPUTS!#REF!</definedName>
    <definedName name="OLVAC" localSheetId="9">[3]INPUTS!#REF!</definedName>
    <definedName name="OLVAC" localSheetId="7">[3]INPUTS!#REF!</definedName>
    <definedName name="OLVAC">[4]INPUTS!#REF!</definedName>
    <definedName name="OTHER" localSheetId="2">[1]INPUTS!#REF!</definedName>
    <definedName name="OTHER" localSheetId="4">[2]INPUTS!#REF!</definedName>
    <definedName name="OTHER" localSheetId="6">[3]INPUTS!#REF!</definedName>
    <definedName name="OTHER" localSheetId="8">[3]INPUTS!#REF!</definedName>
    <definedName name="OTHER" localSheetId="1">[4]INPUTS!#REF!</definedName>
    <definedName name="OTHER" localSheetId="3">[1]INPUTS!#REF!</definedName>
    <definedName name="OTHER" localSheetId="5">[2]INPUTS!#REF!</definedName>
    <definedName name="OTHER" localSheetId="9">[3]INPUTS!#REF!</definedName>
    <definedName name="OTHER" localSheetId="7">[3]INPUTS!#REF!</definedName>
    <definedName name="OTHER">[4]INPUTS!#REF!</definedName>
    <definedName name="_xlnm.Print_Area" localSheetId="2">'ATT 10  (2017)'!$A$1:$G$77</definedName>
    <definedName name="_xlnm.Print_Area" localSheetId="4">'ATT 10  (2018)'!$A$1:$G$77</definedName>
    <definedName name="_xlnm.Print_Area" localSheetId="6">'ATT 10  (2019)'!$A$1:$G$77</definedName>
    <definedName name="_xlnm.Print_Area" localSheetId="8">'ATT 10 (2020)'!$A$1:$G$77</definedName>
    <definedName name="_xlnm.Print_Area" localSheetId="1">'ATT 10 Summary'!$A$1:$O$22</definedName>
    <definedName name="_xlnm.Print_Area" localSheetId="3">'ATT 10B  (2017)'!$A$1:$V$100</definedName>
    <definedName name="_xlnm.Print_Area" localSheetId="5">'ATT 10B  (2018)'!$A$1:$V$100</definedName>
    <definedName name="_xlnm.Print_Area" localSheetId="9">'ATT 10B  (2020)'!$A$1:$V$101</definedName>
    <definedName name="_xlnm.Print_Area" localSheetId="7">'ATT 10B (2019)'!$A$1:$V$100</definedName>
    <definedName name="_xlnm.Print_Area" localSheetId="14">'FERC Interest Rates'!$A$1:$E$93</definedName>
    <definedName name="_xlnm.Print_Area" localSheetId="0">'Impact Summary'!$A$1:$G$17</definedName>
    <definedName name="_xlnm.Print_Titles" localSheetId="3">'ATT 10B  (2017)'!$1:$4</definedName>
    <definedName name="_xlnm.Print_Titles" localSheetId="5">'ATT 10B  (2018)'!$1:$4</definedName>
    <definedName name="_xlnm.Print_Titles" localSheetId="9">'ATT 10B  (2020)'!$1:$4</definedName>
    <definedName name="_xlnm.Print_Titles" localSheetId="7">'ATT 10B (2019)'!$1:$4</definedName>
    <definedName name="PRTWKST" localSheetId="2">#REF!</definedName>
    <definedName name="PRTWKST" localSheetId="4">#REF!</definedName>
    <definedName name="PRTWKST" localSheetId="6">#REF!</definedName>
    <definedName name="PRTWKST" localSheetId="8">#REF!</definedName>
    <definedName name="PRTWKST" localSheetId="1">#REF!</definedName>
    <definedName name="PRTWKST" localSheetId="3">#REF!</definedName>
    <definedName name="PRTWKST" localSheetId="5">#REF!</definedName>
    <definedName name="PRTWKST" localSheetId="9">#REF!</definedName>
    <definedName name="PRTWKST" localSheetId="7">#REF!</definedName>
    <definedName name="PRTWKST">#REF!</definedName>
    <definedName name="RESNCC" localSheetId="2">[1]INPUTS!#REF!</definedName>
    <definedName name="RESNCC" localSheetId="4">[2]INPUTS!#REF!</definedName>
    <definedName name="RESNCC" localSheetId="6">[3]INPUTS!#REF!</definedName>
    <definedName name="RESNCC" localSheetId="8">[3]INPUTS!#REF!</definedName>
    <definedName name="RESNCC" localSheetId="1">[4]INPUTS!#REF!</definedName>
    <definedName name="RESNCC" localSheetId="3">[1]INPUTS!#REF!</definedName>
    <definedName name="RESNCC" localSheetId="5">[2]INPUTS!#REF!</definedName>
    <definedName name="RESNCC" localSheetId="9">[3]INPUTS!#REF!</definedName>
    <definedName name="RESNCC" localSheetId="7">[3]INPUTS!#REF!</definedName>
    <definedName name="RESNCC">[4]INPUTS!#REF!</definedName>
    <definedName name="RESVAC" localSheetId="2">[1]INPUTS!#REF!</definedName>
    <definedName name="RESVAC" localSheetId="4">[2]INPUTS!#REF!</definedName>
    <definedName name="RESVAC" localSheetId="6">[3]INPUTS!#REF!</definedName>
    <definedName name="RESVAC" localSheetId="8">[3]INPUTS!#REF!</definedName>
    <definedName name="RESVAC" localSheetId="1">[4]INPUTS!#REF!</definedName>
    <definedName name="RESVAC" localSheetId="3">[1]INPUTS!#REF!</definedName>
    <definedName name="RESVAC" localSheetId="5">[2]INPUTS!#REF!</definedName>
    <definedName name="RESVAC" localSheetId="9">[3]INPUTS!#REF!</definedName>
    <definedName name="RESVAC" localSheetId="7">[3]INPUTS!#REF!</definedName>
    <definedName name="RESVAC">[4]INPUTS!#REF!</definedName>
    <definedName name="SGSNCC" localSheetId="3">[1]INPUTS!#REF!</definedName>
    <definedName name="SGSNCC" localSheetId="5">[2]INPUTS!#REF!</definedName>
    <definedName name="SGSNCC" localSheetId="9">[3]INPUTS!#REF!</definedName>
    <definedName name="SGSNCC" localSheetId="7">[3]INPUTS!#REF!</definedName>
    <definedName name="SGSNCC">[4]INPUTS!#REF!</definedName>
    <definedName name="STBonusFUNCTIONAL">'[5]st bonus Functionalize'!$C$17:$D$22</definedName>
    <definedName name="TIME" localSheetId="2">[1]WORKSHEET!#REF!</definedName>
    <definedName name="TIME" localSheetId="4">[2]WORKSHEET!#REF!</definedName>
    <definedName name="TIME" localSheetId="6">[3]WORKSHEET!#REF!</definedName>
    <definedName name="TIME" localSheetId="8">[3]WORKSHEET!#REF!</definedName>
    <definedName name="TIME" localSheetId="1">[4]WORKSHEET!#REF!</definedName>
    <definedName name="TIME" localSheetId="3">[1]WORKSHEET!#REF!</definedName>
    <definedName name="TIME" localSheetId="5">[2]WORKSHEET!#REF!</definedName>
    <definedName name="TIME" localSheetId="9">[3]WORKSHEET!#REF!</definedName>
    <definedName name="TIME" localSheetId="7">[3]WORKSHEET!#REF!</definedName>
    <definedName name="TIME">[4]WORKSHEET!#REF!</definedName>
    <definedName name="Use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5" l="1"/>
  <c r="F8" i="15"/>
  <c r="E9" i="15"/>
  <c r="E8" i="15"/>
  <c r="D9" i="15"/>
  <c r="D8" i="15"/>
  <c r="C9" i="15"/>
  <c r="C8" i="15"/>
  <c r="M9" i="1"/>
  <c r="L9" i="1"/>
  <c r="J9" i="1"/>
  <c r="I9" i="1"/>
  <c r="C36" i="33"/>
  <c r="C35" i="33"/>
  <c r="C34" i="33"/>
  <c r="V18" i="34"/>
  <c r="T93" i="34"/>
  <c r="T95" i="34" s="1"/>
  <c r="S82" i="34"/>
  <c r="T82" i="34" s="1"/>
  <c r="T81" i="34"/>
  <c r="T80" i="34"/>
  <c r="T61" i="34"/>
  <c r="S50" i="34"/>
  <c r="T50" i="34" s="1"/>
  <c r="T49" i="34"/>
  <c r="H48" i="34"/>
  <c r="T30" i="34"/>
  <c r="T32" i="34" s="1"/>
  <c r="S19" i="34"/>
  <c r="T19" i="34" s="1"/>
  <c r="T17" i="34"/>
  <c r="T16" i="34"/>
  <c r="D36" i="33"/>
  <c r="D35" i="33"/>
  <c r="D34" i="33"/>
  <c r="T63" i="34" l="1"/>
  <c r="T20" i="34"/>
  <c r="I48" i="34"/>
  <c r="J48" i="34" s="1"/>
  <c r="K48" i="34" s="1"/>
  <c r="L48" i="34" s="1"/>
  <c r="M48" i="34" s="1"/>
  <c r="N48" i="34" s="1"/>
  <c r="O48" i="34" s="1"/>
  <c r="P48" i="34" s="1"/>
  <c r="Q48" i="34" s="1"/>
  <c r="R48" i="34" s="1"/>
  <c r="S48" i="34" s="1"/>
  <c r="T83" i="34"/>
  <c r="T48" i="34" l="1"/>
  <c r="T51" i="34" s="1"/>
  <c r="T55" i="34"/>
  <c r="T58" i="34" s="1"/>
  <c r="T64" i="34" s="1"/>
  <c r="E34" i="33" s="1"/>
  <c r="T24" i="34"/>
  <c r="T27" i="34" s="1"/>
  <c r="T33" i="34" s="1"/>
  <c r="E35" i="33" s="1"/>
  <c r="T87" i="34" l="1"/>
  <c r="T90" i="34" s="1"/>
  <c r="T96" i="34" s="1"/>
  <c r="E36" i="33" s="1"/>
  <c r="E38" i="33" s="1"/>
  <c r="F55" i="33" s="1"/>
  <c r="F64" i="33" s="1"/>
  <c r="C36" i="31" l="1"/>
  <c r="C35" i="31"/>
  <c r="C36" i="21"/>
  <c r="C35" i="21"/>
  <c r="C34" i="21"/>
  <c r="C34" i="31"/>
  <c r="V18" i="32"/>
  <c r="T93" i="32"/>
  <c r="T95" i="32" s="1"/>
  <c r="S82" i="32"/>
  <c r="T82" i="32" s="1"/>
  <c r="T81" i="32"/>
  <c r="T80" i="32"/>
  <c r="T61" i="32"/>
  <c r="T63" i="32" s="1"/>
  <c r="S50" i="32"/>
  <c r="T50" i="32" s="1"/>
  <c r="T49" i="32"/>
  <c r="H48" i="32"/>
  <c r="T30" i="32"/>
  <c r="T32" i="32" s="1"/>
  <c r="S19" i="32"/>
  <c r="T19" i="32" s="1"/>
  <c r="T17" i="32"/>
  <c r="T16" i="32"/>
  <c r="D36" i="31"/>
  <c r="D35" i="31"/>
  <c r="D34" i="31"/>
  <c r="T20" i="32" l="1"/>
  <c r="I48" i="32"/>
  <c r="J48" i="32" s="1"/>
  <c r="K48" i="32" s="1"/>
  <c r="L48" i="32" s="1"/>
  <c r="M48" i="32" s="1"/>
  <c r="N48" i="32" s="1"/>
  <c r="O48" i="32" s="1"/>
  <c r="P48" i="32" s="1"/>
  <c r="Q48" i="32" s="1"/>
  <c r="R48" i="32" s="1"/>
  <c r="S48" i="32" s="1"/>
  <c r="T83" i="32"/>
  <c r="T48" i="32" l="1"/>
  <c r="T51" i="32" s="1"/>
  <c r="T24" i="32"/>
  <c r="T27" i="32" s="1"/>
  <c r="T33" i="32" s="1"/>
  <c r="E35" i="31" s="1"/>
  <c r="T55" i="32"/>
  <c r="T58" i="32" s="1"/>
  <c r="T64" i="32" s="1"/>
  <c r="E34" i="31" s="1"/>
  <c r="T87" i="32" l="1"/>
  <c r="T90" i="32" s="1"/>
  <c r="T96" i="32" s="1"/>
  <c r="E36" i="31" s="1"/>
  <c r="E38" i="31" s="1"/>
  <c r="F55" i="31" s="1"/>
  <c r="F64" i="31" s="1"/>
  <c r="M15" i="1" l="1"/>
  <c r="L15" i="1"/>
  <c r="I15" i="1"/>
  <c r="F9" i="1"/>
  <c r="F15" i="1" s="1"/>
  <c r="D9" i="1"/>
  <c r="D15" i="1" s="1"/>
  <c r="C9" i="1"/>
  <c r="C15" i="1" s="1"/>
  <c r="E13" i="1"/>
  <c r="N13" i="1"/>
  <c r="K13" i="1"/>
  <c r="H13" i="1"/>
  <c r="N11" i="1"/>
  <c r="K11" i="1"/>
  <c r="H11" i="1"/>
  <c r="K9" i="1" l="1"/>
  <c r="D16" i="18" s="1"/>
  <c r="N9" i="1"/>
  <c r="D16" i="19" s="1"/>
  <c r="J15" i="1"/>
  <c r="K15" i="1" s="1"/>
  <c r="E15" i="1"/>
  <c r="E11" i="1"/>
  <c r="N15" i="1"/>
  <c r="E9" i="1"/>
  <c r="D15" i="16" s="1"/>
  <c r="F10" i="15" l="1"/>
  <c r="H52"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F17" i="19"/>
  <c r="F18" i="19" s="1"/>
  <c r="B17" i="19"/>
  <c r="F16" i="19"/>
  <c r="B16" i="19"/>
  <c r="H64"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F17" i="18"/>
  <c r="F18" i="18" s="1"/>
  <c r="B17" i="18"/>
  <c r="F16" i="18"/>
  <c r="B16" i="18"/>
  <c r="E10" i="15" l="1"/>
  <c r="D17" i="19"/>
  <c r="G17" i="19" s="1"/>
  <c r="H17" i="19" s="1"/>
  <c r="D18" i="19"/>
  <c r="G16" i="19" l="1"/>
  <c r="H16" i="19" s="1"/>
  <c r="D19" i="19"/>
  <c r="G18" i="19"/>
  <c r="H18" i="19" s="1"/>
  <c r="D17" i="18" l="1"/>
  <c r="G16" i="18"/>
  <c r="H16" i="18" s="1"/>
  <c r="D20" i="19"/>
  <c r="E19" i="19"/>
  <c r="D18" i="18" l="1"/>
  <c r="G17" i="18"/>
  <c r="H17" i="18" s="1"/>
  <c r="F19" i="19"/>
  <c r="D21" i="19"/>
  <c r="D19" i="18" l="1"/>
  <c r="D20" i="18" s="1"/>
  <c r="D21" i="18" s="1"/>
  <c r="G18" i="18"/>
  <c r="H18" i="18" s="1"/>
  <c r="E19" i="18" s="1"/>
  <c r="F19" i="18" s="1"/>
  <c r="F20" i="18" s="1"/>
  <c r="F21" i="18" s="1"/>
  <c r="D22" i="19"/>
  <c r="F20" i="19"/>
  <c r="G19" i="19"/>
  <c r="H19" i="19" s="1"/>
  <c r="G19" i="18" l="1"/>
  <c r="H19" i="18" s="1"/>
  <c r="G20" i="18"/>
  <c r="H20" i="18" s="1"/>
  <c r="F21" i="19"/>
  <c r="G20" i="19"/>
  <c r="H20" i="19" s="1"/>
  <c r="D23" i="19"/>
  <c r="D22" i="18"/>
  <c r="G21" i="18"/>
  <c r="H21" i="18" s="1"/>
  <c r="E22" i="18" s="1"/>
  <c r="G21" i="19" l="1"/>
  <c r="H21" i="19" s="1"/>
  <c r="E22" i="19" s="1"/>
  <c r="D24" i="19"/>
  <c r="F22" i="18"/>
  <c r="F23" i="18" s="1"/>
  <c r="F24" i="18" s="1"/>
  <c r="D23" i="18"/>
  <c r="G22" i="18" l="1"/>
  <c r="H22" i="18" s="1"/>
  <c r="F22" i="19"/>
  <c r="D25" i="19"/>
  <c r="D24" i="18"/>
  <c r="G23" i="18"/>
  <c r="H23" i="18" s="1"/>
  <c r="D26" i="19" l="1"/>
  <c r="F23" i="19"/>
  <c r="G22" i="19"/>
  <c r="H22" i="19" s="1"/>
  <c r="D25" i="18"/>
  <c r="G24" i="18"/>
  <c r="H24" i="18" s="1"/>
  <c r="E25" i="18" s="1"/>
  <c r="F24" i="19" l="1"/>
  <c r="G23" i="19"/>
  <c r="H23" i="19" s="1"/>
  <c r="D27" i="19"/>
  <c r="F25" i="18"/>
  <c r="F26" i="18" s="1"/>
  <c r="F27" i="18" s="1"/>
  <c r="D26" i="18"/>
  <c r="G25" i="18" l="1"/>
  <c r="H25" i="18" s="1"/>
  <c r="D28" i="19"/>
  <c r="G24" i="19"/>
  <c r="H24" i="19" s="1"/>
  <c r="E25" i="19" s="1"/>
  <c r="D27" i="18"/>
  <c r="G26" i="18"/>
  <c r="H26" i="18" s="1"/>
  <c r="F25" i="19" l="1"/>
  <c r="D29" i="19"/>
  <c r="G27" i="18"/>
  <c r="H27" i="18" s="1"/>
  <c r="E28" i="18" s="1"/>
  <c r="D28" i="18"/>
  <c r="D30" i="19" l="1"/>
  <c r="F26" i="19"/>
  <c r="G25" i="19"/>
  <c r="H25" i="19" s="1"/>
  <c r="D29" i="18"/>
  <c r="F28" i="18"/>
  <c r="F29" i="18" s="1"/>
  <c r="F30" i="18" s="1"/>
  <c r="F27" i="19" l="1"/>
  <c r="G26" i="19"/>
  <c r="H26" i="19" s="1"/>
  <c r="D31" i="19"/>
  <c r="G28" i="18"/>
  <c r="H28" i="18" s="1"/>
  <c r="D30" i="18"/>
  <c r="G29" i="18"/>
  <c r="H29" i="18" s="1"/>
  <c r="D32" i="19" l="1"/>
  <c r="G27" i="19"/>
  <c r="H27" i="19" s="1"/>
  <c r="E28" i="19" s="1"/>
  <c r="D31" i="18"/>
  <c r="G30" i="18"/>
  <c r="H30" i="18" s="1"/>
  <c r="E31" i="18" s="1"/>
  <c r="F28" i="19" l="1"/>
  <c r="D33" i="19"/>
  <c r="F31" i="18"/>
  <c r="F32" i="18" s="1"/>
  <c r="F33" i="18" s="1"/>
  <c r="D32" i="18"/>
  <c r="G31" i="18" l="1"/>
  <c r="H31" i="18" s="1"/>
  <c r="D34" i="19"/>
  <c r="F29" i="19"/>
  <c r="G28" i="19"/>
  <c r="H28" i="19" s="1"/>
  <c r="G32" i="18"/>
  <c r="H32" i="18" s="1"/>
  <c r="D33" i="18"/>
  <c r="F30" i="19" l="1"/>
  <c r="G29" i="19"/>
  <c r="H29" i="19" s="1"/>
  <c r="D35" i="19"/>
  <c r="D34" i="18"/>
  <c r="G33" i="18"/>
  <c r="H33" i="18" s="1"/>
  <c r="E34" i="18" s="1"/>
  <c r="F34" i="18" s="1"/>
  <c r="F35" i="18" s="1"/>
  <c r="F36" i="18" s="1"/>
  <c r="D36" i="19" l="1"/>
  <c r="G30" i="19"/>
  <c r="H30" i="19" s="1"/>
  <c r="E31" i="19" s="1"/>
  <c r="D35" i="18"/>
  <c r="G34" i="18"/>
  <c r="H34" i="18" s="1"/>
  <c r="F31" i="19" l="1"/>
  <c r="D37" i="19"/>
  <c r="D36" i="18"/>
  <c r="G35" i="18"/>
  <c r="H35" i="18" s="1"/>
  <c r="D38" i="19" l="1"/>
  <c r="F32" i="19"/>
  <c r="G31" i="19"/>
  <c r="H31" i="19" s="1"/>
  <c r="D37" i="18"/>
  <c r="G36" i="18"/>
  <c r="H36" i="18" s="1"/>
  <c r="E37" i="18" s="1"/>
  <c r="F37" i="18" s="1"/>
  <c r="F38" i="18" s="1"/>
  <c r="F39" i="18" s="1"/>
  <c r="F33" i="19" l="1"/>
  <c r="G32" i="19"/>
  <c r="H32" i="19" s="1"/>
  <c r="D39" i="19"/>
  <c r="D38" i="18"/>
  <c r="G37" i="18"/>
  <c r="H37" i="18" s="1"/>
  <c r="D40" i="19" l="1"/>
  <c r="G33" i="19"/>
  <c r="H33" i="19" s="1"/>
  <c r="E34" i="19" s="1"/>
  <c r="F34" i="19" s="1"/>
  <c r="D39" i="18"/>
  <c r="G38" i="18"/>
  <c r="H38" i="18" s="1"/>
  <c r="F35" i="19" l="1"/>
  <c r="G34" i="19"/>
  <c r="H34" i="19" s="1"/>
  <c r="D41" i="19"/>
  <c r="G39" i="18"/>
  <c r="H39" i="18" s="1"/>
  <c r="E40" i="18" s="1"/>
  <c r="F40" i="18" s="1"/>
  <c r="F41" i="18" s="1"/>
  <c r="F42" i="18" s="1"/>
  <c r="D40" i="18"/>
  <c r="D42" i="19" l="1"/>
  <c r="F36" i="19"/>
  <c r="G35" i="19"/>
  <c r="H35" i="19" s="1"/>
  <c r="D41" i="18"/>
  <c r="G40" i="18"/>
  <c r="H40" i="18" s="1"/>
  <c r="G36" i="19" l="1"/>
  <c r="H36" i="19" s="1"/>
  <c r="E37" i="19" s="1"/>
  <c r="F37" i="19" s="1"/>
  <c r="D43" i="19"/>
  <c r="D42" i="18"/>
  <c r="G41" i="18"/>
  <c r="H41" i="18" s="1"/>
  <c r="F38" i="19" l="1"/>
  <c r="G37" i="19"/>
  <c r="H37" i="19" s="1"/>
  <c r="D44" i="19"/>
  <c r="D43" i="18"/>
  <c r="G42" i="18"/>
  <c r="H42" i="18" s="1"/>
  <c r="E43" i="18" s="1"/>
  <c r="F43" i="18" s="1"/>
  <c r="F44" i="18" s="1"/>
  <c r="F45" i="18" s="1"/>
  <c r="D45" i="19" l="1"/>
  <c r="F39" i="19"/>
  <c r="G38" i="19"/>
  <c r="H38" i="19" s="1"/>
  <c r="D44" i="18"/>
  <c r="G43" i="18"/>
  <c r="H43" i="18" s="1"/>
  <c r="G39" i="19" l="1"/>
  <c r="H39" i="19" s="1"/>
  <c r="E40" i="19" s="1"/>
  <c r="F40" i="19" s="1"/>
  <c r="D46" i="19"/>
  <c r="G44" i="18"/>
  <c r="H44" i="18" s="1"/>
  <c r="D45" i="18"/>
  <c r="F41" i="19" l="1"/>
  <c r="G40" i="19"/>
  <c r="H40" i="19" s="1"/>
  <c r="D47" i="19"/>
  <c r="D46" i="18"/>
  <c r="G45" i="18"/>
  <c r="H45" i="18" s="1"/>
  <c r="E46" i="18" s="1"/>
  <c r="F46" i="18" s="1"/>
  <c r="F47" i="18" s="1"/>
  <c r="F48" i="18" s="1"/>
  <c r="D48" i="19" l="1"/>
  <c r="F42" i="19"/>
  <c r="G41" i="19"/>
  <c r="H41" i="19" s="1"/>
  <c r="D47" i="18"/>
  <c r="G46" i="18"/>
  <c r="H46" i="18" s="1"/>
  <c r="D49" i="19" l="1"/>
  <c r="G42" i="19"/>
  <c r="H42" i="19" s="1"/>
  <c r="E43" i="19" s="1"/>
  <c r="F43" i="19" s="1"/>
  <c r="D48" i="18"/>
  <c r="G47" i="18"/>
  <c r="H47" i="18" s="1"/>
  <c r="F44" i="19" l="1"/>
  <c r="G43" i="19"/>
  <c r="H43" i="19" s="1"/>
  <c r="D50" i="19"/>
  <c r="D49" i="18"/>
  <c r="G48" i="18"/>
  <c r="H48" i="18" s="1"/>
  <c r="E49" i="18" s="1"/>
  <c r="F49" i="18" s="1"/>
  <c r="F50" i="18" s="1"/>
  <c r="F51" i="18" s="1"/>
  <c r="D51" i="19" l="1"/>
  <c r="F45" i="19"/>
  <c r="G44" i="19"/>
  <c r="H44" i="19" s="1"/>
  <c r="D50" i="18"/>
  <c r="G49" i="18"/>
  <c r="H49" i="18" s="1"/>
  <c r="G45" i="19" l="1"/>
  <c r="H45" i="19" s="1"/>
  <c r="E46" i="19" s="1"/>
  <c r="F46" i="19" s="1"/>
  <c r="D51" i="18"/>
  <c r="G50" i="18"/>
  <c r="H50" i="18" s="1"/>
  <c r="F47" i="19" l="1"/>
  <c r="G46" i="19"/>
  <c r="H46" i="19" s="1"/>
  <c r="G51" i="18"/>
  <c r="H51" i="18" s="1"/>
  <c r="E52" i="18" s="1"/>
  <c r="F52" i="18" s="1"/>
  <c r="F53" i="18" s="1"/>
  <c r="F54" i="18" s="1"/>
  <c r="D52" i="18"/>
  <c r="F48" i="19" l="1"/>
  <c r="G47" i="19"/>
  <c r="H47" i="19" s="1"/>
  <c r="D53" i="18"/>
  <c r="G52" i="18"/>
  <c r="H52" i="18" s="1"/>
  <c r="G48" i="19" l="1"/>
  <c r="H48" i="19" s="1"/>
  <c r="E49" i="19" s="1"/>
  <c r="F49" i="19" s="1"/>
  <c r="D54" i="18"/>
  <c r="G53" i="18"/>
  <c r="H53" i="18" s="1"/>
  <c r="F50" i="19" l="1"/>
  <c r="G49" i="19"/>
  <c r="H49" i="19" s="1"/>
  <c r="D55" i="18"/>
  <c r="G54" i="18"/>
  <c r="H54" i="18" s="1"/>
  <c r="E55" i="18" s="1"/>
  <c r="F55" i="18" s="1"/>
  <c r="F56" i="18" s="1"/>
  <c r="F57" i="18" s="1"/>
  <c r="F51" i="19" l="1"/>
  <c r="G51" i="19" s="1"/>
  <c r="H51" i="19" s="1"/>
  <c r="G50" i="19"/>
  <c r="H50" i="19" s="1"/>
  <c r="E52" i="19" s="1"/>
  <c r="E53" i="19" s="1"/>
  <c r="D56" i="18"/>
  <c r="G55" i="18"/>
  <c r="H55" i="18" s="1"/>
  <c r="H53" i="19" l="1"/>
  <c r="F11" i="15" s="1"/>
  <c r="F12" i="15" s="1"/>
  <c r="G56" i="18"/>
  <c r="H56" i="18" s="1"/>
  <c r="D57" i="18"/>
  <c r="G57" i="18" l="1"/>
  <c r="H57" i="18" s="1"/>
  <c r="E58" i="18" s="1"/>
  <c r="F58" i="18" s="1"/>
  <c r="F59" i="18" s="1"/>
  <c r="F60" i="18" s="1"/>
  <c r="D58" i="18"/>
  <c r="D59" i="18" l="1"/>
  <c r="G58" i="18"/>
  <c r="H58" i="18" s="1"/>
  <c r="G59" i="18" l="1"/>
  <c r="H59" i="18" s="1"/>
  <c r="D60" i="18"/>
  <c r="D61" i="18" l="1"/>
  <c r="G60" i="18"/>
  <c r="H60" i="18" s="1"/>
  <c r="E61" i="18" s="1"/>
  <c r="F61" i="18" s="1"/>
  <c r="F62" i="18" s="1"/>
  <c r="F63" i="18" s="1"/>
  <c r="D62" i="18" l="1"/>
  <c r="G61" i="18"/>
  <c r="H61" i="18" s="1"/>
  <c r="D63" i="18" l="1"/>
  <c r="G63" i="18" s="1"/>
  <c r="H63" i="18" s="1"/>
  <c r="G62" i="18"/>
  <c r="H62" i="18" s="1"/>
  <c r="E64" i="18" l="1"/>
  <c r="E65" i="18" s="1"/>
  <c r="H65" i="18"/>
  <c r="E11" i="15" s="1"/>
  <c r="E12" i="15" s="1"/>
  <c r="A8" i="15" l="1" a="1"/>
  <c r="A8" i="15" s="1"/>
  <c r="F64" i="29" l="1"/>
  <c r="C10" i="15" l="1"/>
  <c r="V18" i="30"/>
  <c r="V18" i="22" l="1"/>
  <c r="T17" i="22"/>
  <c r="G8" i="15" l="1"/>
  <c r="F16" i="16"/>
  <c r="F17" i="16" s="1"/>
  <c r="F15" i="16"/>
  <c r="T93" i="30"/>
  <c r="T95" i="30" s="1"/>
  <c r="T82" i="30"/>
  <c r="T81" i="30"/>
  <c r="T80" i="30"/>
  <c r="T61" i="30"/>
  <c r="T63" i="30" s="1"/>
  <c r="T50" i="30"/>
  <c r="T49" i="30"/>
  <c r="H48" i="30"/>
  <c r="T30" i="30"/>
  <c r="T32" i="30" s="1"/>
  <c r="T19" i="30"/>
  <c r="T17" i="30"/>
  <c r="T16" i="30"/>
  <c r="T20" i="30" s="1"/>
  <c r="D36" i="29"/>
  <c r="D35" i="29"/>
  <c r="D34" i="29"/>
  <c r="T83" i="30" l="1"/>
  <c r="I48" i="30"/>
  <c r="J48" i="30" s="1"/>
  <c r="K48" i="30" s="1"/>
  <c r="L48" i="30" s="1"/>
  <c r="M48" i="30" s="1"/>
  <c r="N48" i="30" s="1"/>
  <c r="O48" i="30" s="1"/>
  <c r="P48" i="30" s="1"/>
  <c r="Q48" i="30" s="1"/>
  <c r="R48" i="30" s="1"/>
  <c r="S48" i="30" s="1"/>
  <c r="T24" i="30" l="1"/>
  <c r="T27" i="30" s="1"/>
  <c r="T33" i="30" s="1"/>
  <c r="T87" i="30"/>
  <c r="T90" i="30" s="1"/>
  <c r="T96" i="30" s="1"/>
  <c r="T48" i="30"/>
  <c r="T51" i="30" s="1"/>
  <c r="C36" i="29" l="1"/>
  <c r="E36" i="29" s="1"/>
  <c r="C35" i="29"/>
  <c r="E35" i="29" s="1"/>
  <c r="T55" i="30" l="1"/>
  <c r="T58" i="30" s="1"/>
  <c r="T64" i="30" s="1"/>
  <c r="C34" i="29" l="1"/>
  <c r="E34" i="29" s="1"/>
  <c r="E38" i="29" s="1"/>
  <c r="F55" i="29" s="1"/>
  <c r="T93" i="22" l="1"/>
  <c r="T95" i="22" s="1"/>
  <c r="T82" i="22"/>
  <c r="T81" i="22"/>
  <c r="T80" i="22"/>
  <c r="T61" i="22"/>
  <c r="T63" i="22" s="1"/>
  <c r="T50" i="22"/>
  <c r="T49" i="22"/>
  <c r="H48" i="22"/>
  <c r="I48" i="22" s="1"/>
  <c r="J48" i="22" s="1"/>
  <c r="K48" i="22" s="1"/>
  <c r="L48" i="22" s="1"/>
  <c r="M48" i="22" s="1"/>
  <c r="N48" i="22" s="1"/>
  <c r="O48" i="22" s="1"/>
  <c r="P48" i="22" s="1"/>
  <c r="Q48" i="22" s="1"/>
  <c r="R48" i="22" s="1"/>
  <c r="S48" i="22" s="1"/>
  <c r="T30" i="22"/>
  <c r="T32" i="22" s="1"/>
  <c r="T19" i="22"/>
  <c r="T16" i="22"/>
  <c r="D36" i="21"/>
  <c r="D35" i="21"/>
  <c r="D34" i="21"/>
  <c r="T20" i="22" l="1"/>
  <c r="T83" i="22"/>
  <c r="T48" i="22"/>
  <c r="T51" i="22" s="1"/>
  <c r="T87" i="22" l="1"/>
  <c r="T90" i="22" s="1"/>
  <c r="T96" i="22" s="1"/>
  <c r="E36" i="21" s="1"/>
  <c r="T24" i="22"/>
  <c r="E35" i="21" l="1"/>
  <c r="T27" i="22"/>
  <c r="T33" i="22" s="1"/>
  <c r="T55" i="22"/>
  <c r="T58" i="22" s="1"/>
  <c r="T64" i="22" s="1"/>
  <c r="E34" i="21" s="1"/>
  <c r="E38" i="21" l="1"/>
  <c r="F55" i="21" s="1"/>
  <c r="G9" i="1" l="1"/>
  <c r="F64" i="21"/>
  <c r="G15" i="1" l="1"/>
  <c r="H15" i="1" s="1"/>
  <c r="H9" i="1"/>
  <c r="G9" i="15"/>
  <c r="D10" i="15"/>
  <c r="D15" i="17" l="1"/>
  <c r="O9" i="1"/>
  <c r="G10" i="15"/>
  <c r="B75" i="17" l="1"/>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F15" i="17"/>
  <c r="F16" i="17" s="1"/>
  <c r="F17" i="17" s="1"/>
  <c r="B15" i="17"/>
  <c r="B87" i="16" l="1"/>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H87" i="16" l="1"/>
  <c r="H75" i="17" l="1"/>
  <c r="G15" i="16" l="1"/>
  <c r="H15" i="16" s="1"/>
  <c r="D19" i="16" l="1"/>
  <c r="D23" i="16"/>
  <c r="D27" i="16"/>
  <c r="D31" i="16"/>
  <c r="D35" i="16"/>
  <c r="D39" i="16"/>
  <c r="D43" i="16"/>
  <c r="D47" i="16"/>
  <c r="D51" i="16"/>
  <c r="D55" i="16"/>
  <c r="D59" i="16"/>
  <c r="D63" i="16"/>
  <c r="D67" i="16"/>
  <c r="D71" i="16"/>
  <c r="D75" i="16"/>
  <c r="D79" i="16"/>
  <c r="D83" i="16"/>
  <c r="D16" i="16"/>
  <c r="G16" i="16" s="1"/>
  <c r="H16" i="16" s="1"/>
  <c r="D20" i="16"/>
  <c r="D24" i="16"/>
  <c r="D28" i="16"/>
  <c r="D32" i="16"/>
  <c r="D36" i="16"/>
  <c r="D40" i="16"/>
  <c r="D44" i="16"/>
  <c r="D48" i="16"/>
  <c r="D52" i="16"/>
  <c r="D56" i="16"/>
  <c r="D60" i="16"/>
  <c r="D64" i="16"/>
  <c r="D68" i="16"/>
  <c r="D72" i="16"/>
  <c r="D76" i="16"/>
  <c r="D80" i="16"/>
  <c r="D84" i="16"/>
  <c r="D17" i="16"/>
  <c r="G17" i="16" s="1"/>
  <c r="H17" i="16" s="1"/>
  <c r="D21" i="16"/>
  <c r="D25" i="16"/>
  <c r="D29" i="16"/>
  <c r="D33" i="16"/>
  <c r="D37" i="16"/>
  <c r="D41" i="16"/>
  <c r="D45" i="16"/>
  <c r="D49" i="16"/>
  <c r="D53" i="16"/>
  <c r="D57" i="16"/>
  <c r="D61" i="16"/>
  <c r="D65" i="16"/>
  <c r="D69" i="16"/>
  <c r="D73" i="16"/>
  <c r="D77" i="16"/>
  <c r="D81" i="16"/>
  <c r="D85" i="16"/>
  <c r="D18" i="16"/>
  <c r="D22" i="16"/>
  <c r="D26" i="16"/>
  <c r="D30" i="16"/>
  <c r="D34" i="16"/>
  <c r="D38" i="16"/>
  <c r="D42" i="16"/>
  <c r="D46" i="16"/>
  <c r="D50" i="16"/>
  <c r="D54" i="16"/>
  <c r="D58" i="16"/>
  <c r="D62" i="16"/>
  <c r="D66" i="16"/>
  <c r="D70" i="16"/>
  <c r="D74" i="16"/>
  <c r="D78" i="16"/>
  <c r="D82" i="16"/>
  <c r="D86" i="16"/>
  <c r="D16" i="17"/>
  <c r="G15" i="17"/>
  <c r="H15" i="17" s="1"/>
  <c r="E18" i="16" l="1"/>
  <c r="D17" i="17"/>
  <c r="G16" i="17"/>
  <c r="H16" i="17" s="1"/>
  <c r="F18" i="16" l="1"/>
  <c r="D18" i="17"/>
  <c r="G17" i="17"/>
  <c r="H17" i="17" s="1"/>
  <c r="E18" i="17" l="1"/>
  <c r="F18" i="17"/>
  <c r="F19" i="17" s="1"/>
  <c r="F20" i="17" s="1"/>
  <c r="D19" i="17"/>
  <c r="F19" i="16"/>
  <c r="G18" i="16"/>
  <c r="H18" i="16" s="1"/>
  <c r="G18" i="17" l="1"/>
  <c r="H18" i="17" s="1"/>
  <c r="D20" i="17"/>
  <c r="G19" i="17"/>
  <c r="H19" i="17" s="1"/>
  <c r="F20" i="16"/>
  <c r="G19" i="16"/>
  <c r="H19" i="16" s="1"/>
  <c r="G20" i="16" l="1"/>
  <c r="H20" i="16" s="1"/>
  <c r="E21" i="16" s="1"/>
  <c r="G20" i="17"/>
  <c r="H20" i="17" s="1"/>
  <c r="E21" i="17" s="1"/>
  <c r="D21" i="17"/>
  <c r="D22" i="17" l="1"/>
  <c r="F21" i="17"/>
  <c r="F22" i="17" s="1"/>
  <c r="F23" i="17" s="1"/>
  <c r="F21" i="16"/>
  <c r="F22" i="16" l="1"/>
  <c r="G21" i="16"/>
  <c r="H21" i="16" s="1"/>
  <c r="G21" i="17"/>
  <c r="H21" i="17" s="1"/>
  <c r="G22" i="17"/>
  <c r="H22" i="17" s="1"/>
  <c r="D23" i="17"/>
  <c r="G23" i="17" l="1"/>
  <c r="H23" i="17" s="1"/>
  <c r="E24" i="17" s="1"/>
  <c r="D24" i="17"/>
  <c r="F23" i="16"/>
  <c r="G22" i="16"/>
  <c r="H22" i="16" s="1"/>
  <c r="G23" i="16" l="1"/>
  <c r="H23" i="16" s="1"/>
  <c r="E24" i="16" s="1"/>
  <c r="D25" i="17"/>
  <c r="F24" i="17"/>
  <c r="F25" i="17" s="1"/>
  <c r="F26" i="17" s="1"/>
  <c r="G24" i="17" l="1"/>
  <c r="H24" i="17" s="1"/>
  <c r="D26" i="17"/>
  <c r="G25" i="17"/>
  <c r="H25" i="17" s="1"/>
  <c r="F24" i="16"/>
  <c r="F25" i="16" l="1"/>
  <c r="G24" i="16"/>
  <c r="H24" i="16" s="1"/>
  <c r="D27" i="17"/>
  <c r="G26" i="17"/>
  <c r="H26" i="17" s="1"/>
  <c r="E27" i="17" s="1"/>
  <c r="F27" i="17" l="1"/>
  <c r="F28" i="17" s="1"/>
  <c r="F29" i="17" s="1"/>
  <c r="D28" i="17"/>
  <c r="F26" i="16"/>
  <c r="G25" i="16"/>
  <c r="H25" i="16" s="1"/>
  <c r="G27" i="17" l="1"/>
  <c r="H27" i="17" s="1"/>
  <c r="D29" i="17"/>
  <c r="G28" i="17"/>
  <c r="H28" i="17" s="1"/>
  <c r="G26" i="16"/>
  <c r="H26" i="16" s="1"/>
  <c r="E27" i="16" s="1"/>
  <c r="F27" i="16" s="1"/>
  <c r="F28" i="16" l="1"/>
  <c r="G27" i="16"/>
  <c r="H27" i="16" s="1"/>
  <c r="D30" i="17"/>
  <c r="G29" i="17"/>
  <c r="H29" i="17" s="1"/>
  <c r="E30" i="17" s="1"/>
  <c r="F30" i="17" l="1"/>
  <c r="F31" i="17" s="1"/>
  <c r="F32" i="17" s="1"/>
  <c r="D31" i="17"/>
  <c r="F29" i="16"/>
  <c r="G28" i="16"/>
  <c r="H28" i="16" s="1"/>
  <c r="G30" i="17" l="1"/>
  <c r="H30" i="17" s="1"/>
  <c r="D32" i="17"/>
  <c r="G31" i="17"/>
  <c r="H31" i="17" s="1"/>
  <c r="G29" i="16"/>
  <c r="H29" i="16" s="1"/>
  <c r="E30" i="16" s="1"/>
  <c r="F30" i="16" s="1"/>
  <c r="F31" i="16" l="1"/>
  <c r="G30" i="16"/>
  <c r="H30" i="16" s="1"/>
  <c r="G32" i="17"/>
  <c r="H32" i="17" s="1"/>
  <c r="E33" i="17" s="1"/>
  <c r="F33" i="17" s="1"/>
  <c r="F34" i="17" s="1"/>
  <c r="F35" i="17" s="1"/>
  <c r="D33" i="17"/>
  <c r="F32" i="16" l="1"/>
  <c r="G32" i="16" s="1"/>
  <c r="H32" i="16" s="1"/>
  <c r="G31" i="16"/>
  <c r="H31" i="16" s="1"/>
  <c r="D34" i="17"/>
  <c r="G33" i="17"/>
  <c r="H33" i="17" s="1"/>
  <c r="E33" i="16" l="1"/>
  <c r="F33" i="16" s="1"/>
  <c r="G33" i="16" s="1"/>
  <c r="H33" i="16" s="1"/>
  <c r="D35" i="17"/>
  <c r="G34" i="17"/>
  <c r="H34" i="17" s="1"/>
  <c r="F34" i="16" l="1"/>
  <c r="F35" i="16" s="1"/>
  <c r="G35" i="16" s="1"/>
  <c r="H35" i="16" s="1"/>
  <c r="G35" i="17"/>
  <c r="H35" i="17" s="1"/>
  <c r="E36" i="17" s="1"/>
  <c r="F36" i="17" s="1"/>
  <c r="F37" i="17" s="1"/>
  <c r="F38" i="17" s="1"/>
  <c r="D36" i="17"/>
  <c r="G34" i="16"/>
  <c r="H34" i="16" s="1"/>
  <c r="E36" i="16" l="1"/>
  <c r="F36" i="16" s="1"/>
  <c r="F37" i="16" s="1"/>
  <c r="G36" i="17"/>
  <c r="H36" i="17" s="1"/>
  <c r="D37" i="17"/>
  <c r="G36" i="16" l="1"/>
  <c r="H36" i="16" s="1"/>
  <c r="G37" i="17"/>
  <c r="H37" i="17" s="1"/>
  <c r="D38" i="17"/>
  <c r="F38" i="16"/>
  <c r="G38" i="16" s="1"/>
  <c r="H38" i="16" s="1"/>
  <c r="G37" i="16"/>
  <c r="H37" i="16" s="1"/>
  <c r="E39" i="16" l="1"/>
  <c r="F39" i="16" s="1"/>
  <c r="F40" i="16" s="1"/>
  <c r="D39" i="17"/>
  <c r="G38" i="17"/>
  <c r="H38" i="17" s="1"/>
  <c r="E39" i="17" s="1"/>
  <c r="F39" i="17" s="1"/>
  <c r="F40" i="17" s="1"/>
  <c r="F41" i="17" s="1"/>
  <c r="G39" i="16" l="1"/>
  <c r="H39" i="16" s="1"/>
  <c r="D40" i="17"/>
  <c r="G39" i="17"/>
  <c r="H39" i="17" s="1"/>
  <c r="F41" i="16"/>
  <c r="G41" i="16" s="1"/>
  <c r="H41" i="16" s="1"/>
  <c r="G40" i="16"/>
  <c r="H40" i="16" s="1"/>
  <c r="E42" i="16" l="1"/>
  <c r="F42" i="16" s="1"/>
  <c r="F43" i="16" s="1"/>
  <c r="D41" i="17"/>
  <c r="G40" i="17"/>
  <c r="H40" i="17" s="1"/>
  <c r="G42" i="16" l="1"/>
  <c r="H42" i="16" s="1"/>
  <c r="G41" i="17"/>
  <c r="H41" i="17" s="1"/>
  <c r="E42" i="17" s="1"/>
  <c r="F42" i="17" s="1"/>
  <c r="F43" i="17" s="1"/>
  <c r="F44" i="17" s="1"/>
  <c r="D42" i="17"/>
  <c r="F44" i="16"/>
  <c r="G44" i="16" s="1"/>
  <c r="H44" i="16" s="1"/>
  <c r="G43" i="16"/>
  <c r="H43" i="16" s="1"/>
  <c r="E45" i="16" l="1"/>
  <c r="F45" i="16" s="1"/>
  <c r="F46" i="16" s="1"/>
  <c r="G42" i="17"/>
  <c r="H42" i="17" s="1"/>
  <c r="D43" i="17"/>
  <c r="G45" i="16" l="1"/>
  <c r="H45" i="16" s="1"/>
  <c r="G43" i="17"/>
  <c r="H43" i="17" s="1"/>
  <c r="D44" i="17"/>
  <c r="F47" i="16"/>
  <c r="G47" i="16" s="1"/>
  <c r="H47" i="16" s="1"/>
  <c r="G46" i="16"/>
  <c r="H46" i="16" s="1"/>
  <c r="E48" i="16" l="1"/>
  <c r="F48" i="16" s="1"/>
  <c r="G48" i="16" s="1"/>
  <c r="H48" i="16" s="1"/>
  <c r="F49" i="16"/>
  <c r="D45" i="17"/>
  <c r="G44" i="17"/>
  <c r="H44" i="17" s="1"/>
  <c r="E45" i="17" s="1"/>
  <c r="F45" i="17" s="1"/>
  <c r="F46" i="17" s="1"/>
  <c r="F47" i="17" s="1"/>
  <c r="G45" i="17" l="1"/>
  <c r="H45" i="17" s="1"/>
  <c r="D46" i="17"/>
  <c r="F50" i="16"/>
  <c r="G49" i="16"/>
  <c r="H49" i="16" s="1"/>
  <c r="G50" i="16" l="1"/>
  <c r="D47" i="17"/>
  <c r="G46" i="17"/>
  <c r="H46" i="17" s="1"/>
  <c r="H50" i="16" l="1"/>
  <c r="E51" i="16" s="1"/>
  <c r="G47" i="17"/>
  <c r="H47" i="17" s="1"/>
  <c r="E48" i="17" s="1"/>
  <c r="F48" i="17" s="1"/>
  <c r="F49" i="17" s="1"/>
  <c r="F50" i="17" s="1"/>
  <c r="D48" i="17"/>
  <c r="F51" i="16" l="1"/>
  <c r="F52" i="16"/>
  <c r="G51" i="16"/>
  <c r="H51" i="16" s="1"/>
  <c r="D49" i="17"/>
  <c r="G48" i="17"/>
  <c r="H48" i="17" s="1"/>
  <c r="G49" i="17" l="1"/>
  <c r="H49" i="17" s="1"/>
  <c r="D50" i="17"/>
  <c r="F53" i="16"/>
  <c r="G53" i="16" s="1"/>
  <c r="H53" i="16" s="1"/>
  <c r="G52" i="16"/>
  <c r="H52" i="16" s="1"/>
  <c r="E54" i="16" l="1"/>
  <c r="F54" i="16" s="1"/>
  <c r="D51" i="17"/>
  <c r="G50" i="17"/>
  <c r="H50" i="17" s="1"/>
  <c r="E51" i="17" s="1"/>
  <c r="F51" i="17" l="1"/>
  <c r="F52" i="17" s="1"/>
  <c r="F53" i="17" s="1"/>
  <c r="D52" i="17"/>
  <c r="F55" i="16"/>
  <c r="G54" i="16"/>
  <c r="H54" i="16" s="1"/>
  <c r="G51" i="17" l="1"/>
  <c r="H51" i="17" s="1"/>
  <c r="D53" i="17"/>
  <c r="G52" i="17"/>
  <c r="H52" i="17" s="1"/>
  <c r="F56" i="16"/>
  <c r="G56" i="16" s="1"/>
  <c r="H56" i="16" s="1"/>
  <c r="G55" i="16"/>
  <c r="H55" i="16" s="1"/>
  <c r="E57" i="16" l="1"/>
  <c r="F57" i="16" s="1"/>
  <c r="F58" i="16" s="1"/>
  <c r="D54" i="17"/>
  <c r="G53" i="17"/>
  <c r="H53" i="17" s="1"/>
  <c r="E54" i="17" s="1"/>
  <c r="F54" i="17" s="1"/>
  <c r="F55" i="17" s="1"/>
  <c r="F56" i="17" s="1"/>
  <c r="G57" i="16" l="1"/>
  <c r="H57" i="16" s="1"/>
  <c r="D55" i="17"/>
  <c r="G54" i="17"/>
  <c r="H54" i="17" s="1"/>
  <c r="F59" i="16"/>
  <c r="G59" i="16" s="1"/>
  <c r="H59" i="16" s="1"/>
  <c r="G58" i="16"/>
  <c r="H58" i="16" s="1"/>
  <c r="E60" i="16" l="1"/>
  <c r="F60" i="16" s="1"/>
  <c r="G55" i="17"/>
  <c r="H55" i="17" s="1"/>
  <c r="D56" i="17"/>
  <c r="D57" i="17" l="1"/>
  <c r="G56" i="17"/>
  <c r="H56" i="17" s="1"/>
  <c r="E57" i="17" s="1"/>
  <c r="F57" i="17" s="1"/>
  <c r="F58" i="17" s="1"/>
  <c r="F59" i="17" s="1"/>
  <c r="F61" i="16"/>
  <c r="G60" i="16"/>
  <c r="H60" i="16" s="1"/>
  <c r="F62" i="16" l="1"/>
  <c r="G62" i="16" s="1"/>
  <c r="H62" i="16" s="1"/>
  <c r="G61" i="16"/>
  <c r="H61" i="16" s="1"/>
  <c r="D58" i="17"/>
  <c r="G57" i="17"/>
  <c r="H57" i="17" s="1"/>
  <c r="D59" i="17" l="1"/>
  <c r="G58" i="17"/>
  <c r="H58" i="17" s="1"/>
  <c r="E63" i="16"/>
  <c r="F63" i="16" s="1"/>
  <c r="F64" i="16" l="1"/>
  <c r="G63" i="16"/>
  <c r="H63" i="16" s="1"/>
  <c r="D60" i="17"/>
  <c r="G59" i="17"/>
  <c r="H59" i="17" s="1"/>
  <c r="E60" i="17" s="1"/>
  <c r="F60" i="17" s="1"/>
  <c r="F61" i="17" s="1"/>
  <c r="F62" i="17" s="1"/>
  <c r="D61" i="17" l="1"/>
  <c r="G60" i="17"/>
  <c r="H60" i="17" s="1"/>
  <c r="F65" i="16"/>
  <c r="G65" i="16" s="1"/>
  <c r="H65" i="16" s="1"/>
  <c r="G64" i="16"/>
  <c r="H64" i="16" s="1"/>
  <c r="E66" i="16" l="1"/>
  <c r="F66" i="16" s="1"/>
  <c r="D62" i="17"/>
  <c r="G61" i="17"/>
  <c r="H61" i="17" s="1"/>
  <c r="D63" i="17" l="1"/>
  <c r="G62" i="17"/>
  <c r="H62" i="17" s="1"/>
  <c r="E63" i="17" s="1"/>
  <c r="F63" i="17" s="1"/>
  <c r="F64" i="17" s="1"/>
  <c r="F65" i="17" s="1"/>
  <c r="F67" i="16"/>
  <c r="G66" i="16"/>
  <c r="H66" i="16" s="1"/>
  <c r="F68" i="16" l="1"/>
  <c r="G68" i="16" s="1"/>
  <c r="H68" i="16" s="1"/>
  <c r="G67" i="16"/>
  <c r="H67" i="16" s="1"/>
  <c r="G63" i="17"/>
  <c r="H63" i="17" s="1"/>
  <c r="D64" i="17"/>
  <c r="G64" i="17" l="1"/>
  <c r="H64" i="17" s="1"/>
  <c r="D65" i="17"/>
  <c r="E69" i="16"/>
  <c r="F69" i="16" s="1"/>
  <c r="F70" i="16" l="1"/>
  <c r="G69" i="16"/>
  <c r="H69" i="16" s="1"/>
  <c r="D66" i="17"/>
  <c r="G65" i="17"/>
  <c r="H65" i="17" s="1"/>
  <c r="E66" i="17" s="1"/>
  <c r="F66" i="17" s="1"/>
  <c r="F67" i="17" s="1"/>
  <c r="F68" i="17" s="1"/>
  <c r="D67" i="17" l="1"/>
  <c r="G66" i="17"/>
  <c r="H66" i="17" s="1"/>
  <c r="F71" i="16"/>
  <c r="G71" i="16" s="1"/>
  <c r="H71" i="16" s="1"/>
  <c r="G70" i="16"/>
  <c r="H70" i="16" s="1"/>
  <c r="E72" i="16" l="1"/>
  <c r="F72" i="16" s="1"/>
  <c r="G67" i="17"/>
  <c r="H67" i="17" s="1"/>
  <c r="D68" i="17"/>
  <c r="G68" i="17" l="1"/>
  <c r="H68" i="17" s="1"/>
  <c r="E69" i="17" s="1"/>
  <c r="F69" i="17" s="1"/>
  <c r="F70" i="17" s="1"/>
  <c r="F71" i="17" s="1"/>
  <c r="D69" i="17"/>
  <c r="F73" i="16"/>
  <c r="G72" i="16"/>
  <c r="H72" i="16" s="1"/>
  <c r="F74" i="16" l="1"/>
  <c r="G74" i="16" s="1"/>
  <c r="H74" i="16" s="1"/>
  <c r="G73" i="16"/>
  <c r="H73" i="16" s="1"/>
  <c r="D70" i="17"/>
  <c r="G69" i="17"/>
  <c r="H69" i="17" s="1"/>
  <c r="D71" i="17" l="1"/>
  <c r="G70" i="17"/>
  <c r="H70" i="17" s="1"/>
  <c r="E75" i="16"/>
  <c r="F75" i="16" s="1"/>
  <c r="F76" i="16" l="1"/>
  <c r="G75" i="16"/>
  <c r="H75" i="16" s="1"/>
  <c r="D72" i="17"/>
  <c r="G71" i="17"/>
  <c r="H71" i="17" s="1"/>
  <c r="E72" i="17" s="1"/>
  <c r="F72" i="17" s="1"/>
  <c r="F73" i="17" s="1"/>
  <c r="F74" i="17" s="1"/>
  <c r="D73" i="17" l="1"/>
  <c r="G72" i="17"/>
  <c r="H72" i="17" s="1"/>
  <c r="F77" i="16"/>
  <c r="G77" i="16" s="1"/>
  <c r="H77" i="16" s="1"/>
  <c r="G76" i="16"/>
  <c r="H76" i="16" s="1"/>
  <c r="E78" i="16" l="1"/>
  <c r="F78" i="16" s="1"/>
  <c r="G73" i="17"/>
  <c r="H73" i="17" s="1"/>
  <c r="D74" i="17"/>
  <c r="G74" i="17" s="1"/>
  <c r="H74" i="17" s="1"/>
  <c r="H76" i="17" s="1"/>
  <c r="D11" i="15" s="1"/>
  <c r="D12" i="15" l="1"/>
  <c r="E75" i="17"/>
  <c r="E76" i="17" s="1"/>
  <c r="F79" i="16"/>
  <c r="G78" i="16"/>
  <c r="H78" i="16" s="1"/>
  <c r="F80" i="16" l="1"/>
  <c r="G80" i="16" s="1"/>
  <c r="H80" i="16" s="1"/>
  <c r="G79" i="16"/>
  <c r="H79" i="16" s="1"/>
  <c r="E81" i="16" l="1"/>
  <c r="F81" i="16" s="1"/>
  <c r="F82" i="16" l="1"/>
  <c r="G81" i="16"/>
  <c r="H81" i="16" s="1"/>
  <c r="F83" i="16" l="1"/>
  <c r="G83" i="16" s="1"/>
  <c r="H83" i="16" s="1"/>
  <c r="G82" i="16"/>
  <c r="H82" i="16" s="1"/>
  <c r="E84" i="16" l="1"/>
  <c r="F84" i="16" s="1"/>
  <c r="F85" i="16" l="1"/>
  <c r="G84" i="16"/>
  <c r="H84" i="16" s="1"/>
  <c r="F86" i="16" l="1"/>
  <c r="G86" i="16" s="1"/>
  <c r="H86" i="16" s="1"/>
  <c r="G85" i="16"/>
  <c r="H85" i="16" s="1"/>
  <c r="H88" i="16" l="1"/>
  <c r="E87" i="16"/>
  <c r="E88" i="16" s="1"/>
  <c r="C11" i="15" l="1"/>
  <c r="C12" i="15" l="1"/>
  <c r="G12" i="15" s="1"/>
  <c r="G11" i="15"/>
  <c r="A14" i="15"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CB6EDD2-AE89-4A47-9102-3BE69C2DF535}" keepAlive="1" name="Query - Table 0" description="Connection to the 'Table 0' query in the workbook." type="5" refreshedVersion="7" background="1" saveData="1">
    <dbPr connection="Provider=Microsoft.Mashup.OleDb.1;Data Source=$Workbook$;Location=&quot;Table 0&quot;;Extended Properties=&quot;&quot;" command="SELECT * FROM [Table 0]"/>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<sst xmlns="http://schemas.openxmlformats.org/spreadsheetml/2006/main" count="1518" uniqueCount="244">
  <si>
    <t>Attachment 10</t>
  </si>
  <si>
    <t>Description</t>
  </si>
  <si>
    <t>As Posted</t>
  </si>
  <si>
    <t>Difference</t>
  </si>
  <si>
    <t>Total</t>
  </si>
  <si>
    <t>Month</t>
  </si>
  <si>
    <t>Year</t>
  </si>
  <si>
    <t>Applicable Annual Quarter</t>
  </si>
  <si>
    <t>Annual Rate</t>
  </si>
  <si>
    <t>Third Quarter 2022</t>
  </si>
  <si>
    <t/>
  </si>
  <si>
    <t>Second Quarter 2022</t>
  </si>
  <si>
    <t>First Quarter 2022</t>
  </si>
  <si>
    <t>Fourth Quarter 2021</t>
  </si>
  <si>
    <t>Third Quarter 2021</t>
  </si>
  <si>
    <t>Second Quarter 2021</t>
  </si>
  <si>
    <t>First Quarter 2021</t>
  </si>
  <si>
    <t>Fourth Quarter 2020</t>
  </si>
  <si>
    <t>Third Quarter 2020</t>
  </si>
  <si>
    <t>Second Quarter 2020</t>
  </si>
  <si>
    <t>First Quarter 2020</t>
  </si>
  <si>
    <t>Fourth Quarter 2019</t>
  </si>
  <si>
    <t>Third Quarter 2019</t>
  </si>
  <si>
    <t>Second Quarter 2019</t>
  </si>
  <si>
    <t>First Quarter 2019</t>
  </si>
  <si>
    <t>Fourth Quarter 2018</t>
  </si>
  <si>
    <t>Third Quarter 2018</t>
  </si>
  <si>
    <t>Second Quarter 2018</t>
  </si>
  <si>
    <t>First Quarter 2018</t>
  </si>
  <si>
    <t>Fourth Quarter 2017</t>
  </si>
  <si>
    <t>Third Quarter 2017</t>
  </si>
  <si>
    <t>Second Quarter 2017</t>
  </si>
  <si>
    <t>First Quarter 2017</t>
  </si>
  <si>
    <t>Fourth Quarter 2016</t>
  </si>
  <si>
    <t>Third Quarter 2016</t>
  </si>
  <si>
    <t>Second Quarter 2016</t>
  </si>
  <si>
    <t>First Quarter 2016</t>
  </si>
  <si>
    <t>(1)</t>
  </si>
  <si>
    <t>(2)</t>
  </si>
  <si>
    <t>including True-Up Adjustment Calculated in Accordance with Section 35. 19a of the Commission's Regulations</t>
  </si>
  <si>
    <t>(3)</t>
  </si>
  <si>
    <t>(4)</t>
  </si>
  <si>
    <t>(5)</t>
  </si>
  <si>
    <t>(6)</t>
  </si>
  <si>
    <t>(7)</t>
  </si>
  <si>
    <t>(8)</t>
  </si>
  <si>
    <t>Beginning</t>
  </si>
  <si>
    <t xml:space="preserve">of Month </t>
  </si>
  <si>
    <t>Adjustment Plus</t>
  </si>
  <si>
    <t>Monthly</t>
  </si>
  <si>
    <t>Cumulative</t>
  </si>
  <si>
    <t>Interest</t>
  </si>
  <si>
    <t>of Month</t>
  </si>
  <si>
    <t>Quarterly</t>
  </si>
  <si>
    <t>Rate</t>
  </si>
  <si>
    <t>Adjustment</t>
  </si>
  <si>
    <t>Prior Quarter</t>
  </si>
  <si>
    <t>(Note A)</t>
  </si>
  <si>
    <t>(Note B)</t>
  </si>
  <si>
    <t>(3) * (7)</t>
  </si>
  <si>
    <t>Total Interest</t>
  </si>
  <si>
    <t>Notes:</t>
  </si>
  <si>
    <t>Actual Revenue Requirement (Original)</t>
  </si>
  <si>
    <t>Actual Revenue Requirement (Corrected)</t>
  </si>
  <si>
    <t>Change in Actual Revenue Requirement</t>
  </si>
  <si>
    <t>Line No.</t>
  </si>
  <si>
    <t>Fourth Quarter 2022</t>
  </si>
  <si>
    <t>Total Incremental Undergrounding Costs Revenue Requirement 
(from Line 3 ) (dollars per year)</t>
  </si>
  <si>
    <t>Dominion Zone NSPL 1 CP Peak from Appendix A, line 169 
(in Megawatts)</t>
  </si>
  <si>
    <t>Virginia Portion of the Dominion Zone NSPL 
(Analysis of PJM load bus data)  (in Megawatts)</t>
  </si>
  <si>
    <t>Annual UG Transmission Rate 
(dollars per MW-year)  (line 4 ÷ line 6)</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</si>
  <si>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</si>
  <si>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</si>
  <si>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</si>
  <si>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</si>
  <si>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</si>
  <si>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</si>
  <si>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</si>
  <si>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</si>
  <si>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</si>
  <si>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</si>
  <si>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</si>
  <si>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</si>
  <si>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</si>
  <si>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</si>
  <si>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</si>
  <si>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</si>
  <si>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</si>
  <si>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</si>
  <si>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</si>
  <si>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</si>
  <si>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</si>
  <si>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</si>
  <si>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Line</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</si>
  <si>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</si>
  <si>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</si>
  <si>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</si>
  <si>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</si>
  <si>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</si>
  <si>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</si>
  <si>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</si>
  <si>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</si>
  <si>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</si>
  <si>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</si>
  <si>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</si>
  <si>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</si>
  <si>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</si>
  <si>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</si>
  <si>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</si>
  <si>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</si>
  <si>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</si>
  <si>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</si>
  <si>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</si>
  <si>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</si>
  <si>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</si>
  <si>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</si>
  <si>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</si>
  <si>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</si>
  <si>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</si>
  <si>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</si>
  <si>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</si>
  <si>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</si>
  <si>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</si>
  <si>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</si>
  <si>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</si>
  <si>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 xml:space="preserve">Virginia Electric and Power Company  </t>
  </si>
  <si>
    <t xml:space="preserve">Attachment 10B - UG Project Revenue Requirement for Calendar Years after 2014 </t>
  </si>
  <si>
    <t>Year =</t>
  </si>
  <si>
    <t>Inst. 1</t>
  </si>
  <si>
    <t>For each month enter the amount included in the Accumulated Provision for Depreciation of Electric Plant in Service attributable to  the UG Project for the applicable month, and for each year enter the applicable depreciation expense.</t>
  </si>
  <si>
    <t>Inst. 2</t>
  </si>
  <si>
    <t>For each year enter the amount of Accumulated Deferred Income Tax ("ADIT") attributable to  the UG Project for December 31 of each year.</t>
  </si>
  <si>
    <t>Inst. 3</t>
  </si>
  <si>
    <t>For each year enter the amount of Property Tax attributable to  the UG Project.</t>
  </si>
  <si>
    <t>Pleasant View UG Project Revenue Requirement</t>
  </si>
  <si>
    <t>Previous Year</t>
  </si>
  <si>
    <t>Current Year</t>
  </si>
  <si>
    <t>Line #s</t>
  </si>
  <si>
    <t>Descriptions</t>
  </si>
  <si>
    <t>Notes</t>
  </si>
  <si>
    <t>Page #'s &amp; Instructions</t>
  </si>
  <si>
    <t xml:space="preserve">Dec </t>
  </si>
  <si>
    <t>Jan</t>
  </si>
  <si>
    <t>Feb</t>
  </si>
  <si>
    <t>Mar</t>
  </si>
  <si>
    <t>Apr</t>
  </si>
  <si>
    <t>May</t>
  </si>
  <si>
    <t>Jun</t>
  </si>
  <si>
    <t>Jul</t>
  </si>
  <si>
    <t>Aug</t>
  </si>
  <si>
    <t>Sep</t>
  </si>
  <si>
    <t>Oct</t>
  </si>
  <si>
    <t>Nov</t>
  </si>
  <si>
    <t xml:space="preserve"> Dec</t>
  </si>
  <si>
    <t>Amount</t>
  </si>
  <si>
    <t>Electric Plant in Service</t>
  </si>
  <si>
    <t>Note 1</t>
  </si>
  <si>
    <t>Accumulated Depreciation</t>
  </si>
  <si>
    <t>Accumulated Deferred Income Taxes</t>
  </si>
  <si>
    <t>Note 2</t>
  </si>
  <si>
    <t>Applicable Rate Base</t>
  </si>
  <si>
    <t>Line (1 + 2 + 3)</t>
  </si>
  <si>
    <t>Return</t>
  </si>
  <si>
    <t>Note 3</t>
  </si>
  <si>
    <t>Line 4  * (Appendix A Line 129 + Incentive)</t>
  </si>
  <si>
    <t>Income Taxes  associated with Equity Return</t>
  </si>
  <si>
    <t>Line 5 * Appendix A Line 137 * (1-(126 / (129 + Incentive)))</t>
  </si>
  <si>
    <t>`</t>
  </si>
  <si>
    <t>Transmission Related Income Tax Adjustments</t>
  </si>
  <si>
    <t>Line 6 * Appendix A Line (138 / 139)</t>
  </si>
  <si>
    <t>Total Income Tax Provision</t>
  </si>
  <si>
    <t>Line (6 + 7 )</t>
  </si>
  <si>
    <t>Depreciation-Transmission</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</si>
  <si>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</si>
  <si>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</si>
  <si>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</si>
  <si>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</si>
  <si>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</si>
  <si>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</si>
  <si>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</si>
  <si>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</si>
  <si>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</si>
  <si>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</si>
  <si>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</si>
  <si>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</si>
  <si>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</si>
  <si>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</si>
  <si>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</si>
  <si>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</si>
  <si>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</si>
  <si>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</si>
  <si>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</si>
  <si>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</si>
  <si>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</si>
  <si>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</si>
  <si>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</si>
  <si>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</si>
  <si>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</si>
  <si>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</si>
  <si>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Monthly Rate
(Annual % / 365dx # days in month)</t>
  </si>
  <si>
    <t>Monthly Rate 
(Annual Rate / 12 Months)</t>
  </si>
  <si>
    <t>Applicable Month</t>
  </si>
  <si>
    <r>
      <rPr>
        <b/>
        <sz val="11"/>
        <rFont val="Calibri"/>
        <family val="2"/>
        <scheme val="minor"/>
      </rPr>
      <t>NOTE:</t>
    </r>
    <r>
      <rPr>
        <sz val="10"/>
        <rFont val="Arial"/>
        <family val="2"/>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</si>
  <si>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(4) + (6)</t>
  </si>
  <si>
    <r>
      <rPr>
        <sz val="11"/>
        <color theme="10"/>
        <rFont val="Calibri"/>
        <family val="2"/>
        <scheme val="minor"/>
      </rPr>
      <t xml:space="preserve">       </t>
    </r>
    <r>
      <rPr>
        <u/>
        <sz val="11"/>
        <color theme="10"/>
        <rFont val="Calibri"/>
        <family val="2"/>
        <scheme val="minor"/>
      </rPr>
      <t>https://www.ferc.gov/interest-calculation-rates-and-methodology</t>
    </r>
  </si>
  <si>
    <r>
      <t xml:space="preserve">(B)  See tab titled </t>
    </r>
    <r>
      <rPr>
        <i/>
        <sz val="11"/>
        <rFont val="Calibri"/>
        <family val="2"/>
        <scheme val="minor"/>
      </rPr>
      <t>ATT 10 Summary.</t>
    </r>
  </si>
  <si>
    <t>(A)  The monthly interest rates were obtained from the following FERC webpage:</t>
  </si>
  <si>
    <t>First Quarter 2023</t>
  </si>
  <si>
    <t>Accumulated Depreciation (Original As Posted)</t>
  </si>
  <si>
    <t>Original As Posted</t>
  </si>
  <si>
    <t xml:space="preserve">       (1) the sum of differences of the "Total Incremental Undergrounding Costs Revenue Requirement" for each year;  </t>
  </si>
  <si>
    <t xml:space="preserve">       (2) the one-coincident peak for the Dominion Zone as refelcted on Attachment 10, Line 5 of the 2023 Projection, posted to PJM.com on January 13, 2023 ("2023 1-CP"); </t>
  </si>
  <si>
    <t xml:space="preserve">       (3) the "Virginia Portion of the Dominion Zone NSPL" as reflected on Attachment 10, Line 6 of the 2023 Projection, posted to PJM.com on January 13, 2023; and</t>
  </si>
  <si>
    <t>Total Impact*</t>
  </si>
  <si>
    <t>Revised (Corrected Pleasant View)</t>
  </si>
  <si>
    <t>(A)</t>
  </si>
  <si>
    <t>(B)</t>
  </si>
  <si>
    <t>(C)</t>
  </si>
  <si>
    <t>(D)</t>
  </si>
  <si>
    <t>(E)</t>
  </si>
  <si>
    <t>(F)</t>
  </si>
  <si>
    <t>(G)</t>
  </si>
  <si>
    <t>(H)</t>
  </si>
  <si>
    <t>(I)</t>
  </si>
  <si>
    <t>(J)</t>
  </si>
  <si>
    <t>(K)</t>
  </si>
  <si>
    <t>(L)</t>
  </si>
  <si>
    <t>(C + F + I + L)</t>
  </si>
  <si>
    <t>* The "Total Impact" represents:</t>
  </si>
  <si>
    <r>
      <t xml:space="preserve">FERC Interest Calculation: Rates and Methodology </t>
    </r>
    <r>
      <rPr>
        <b/>
        <u/>
        <vertAlign val="superscript"/>
        <sz val="12"/>
        <color theme="1"/>
        <rFont val="72"/>
        <family val="2"/>
      </rPr>
      <t>(A)</t>
    </r>
  </si>
  <si>
    <t xml:space="preserve">       (4) the "Annual UG Transmission Rate" as refelcted on Attachment 10, Line 7 of the 2023 Projection and posted to PJM.com on January 13, 2023.</t>
  </si>
  <si>
    <t>Attachment 10: Impact Summary</t>
  </si>
  <si>
    <t>Attachment 10: Summary Details</t>
  </si>
  <si>
    <t>Accumulated Depreciation (Revised - Corrected Pleasant View)</t>
  </si>
  <si>
    <r>
      <t xml:space="preserve">(B)  See tab titled </t>
    </r>
    <r>
      <rPr>
        <i/>
        <sz val="11"/>
        <rFont val="Calibri"/>
        <family val="2"/>
        <scheme val="minor"/>
      </rPr>
      <t>Impact Summary.</t>
    </r>
  </si>
  <si>
    <t>Impact of Corrected Pleasant View Project</t>
  </si>
  <si>
    <r>
      <t>2019</t>
    </r>
    <r>
      <rPr>
        <vertAlign val="superscript"/>
        <sz val="11"/>
        <color theme="1"/>
        <rFont val="Calibri"/>
        <family val="2"/>
        <scheme val="minor"/>
      </rPr>
      <t>†</t>
    </r>
  </si>
  <si>
    <r>
      <t>2020</t>
    </r>
    <r>
      <rPr>
        <vertAlign val="superscript"/>
        <sz val="11"/>
        <color theme="1"/>
        <rFont val="Calibri"/>
        <family val="2"/>
        <scheme val="minor"/>
      </rPr>
      <t>†</t>
    </r>
  </si>
  <si>
    <t>† The corrected actual revenue requirement amounts for 2019 and 2020 are not inclusive of the updated revenue requirement impact values (the $101,616 total amount noted in Attachment D to the 2023 Annual Update) produced as a result of the 2019 &amp; 2020 FERC Form No. 1 resubmissions in accordance with FERC Docket No. AC22-28.</t>
  </si>
  <si>
    <t>Impact of Corrected Pleasant View Project on the Underground Revenue Requirement* (Ln. 4 + 5)</t>
  </si>
  <si>
    <t>Interest Component of the Adjustment to the Pleasant View Project (2017)</t>
  </si>
  <si>
    <t>Interest Component of the Adjustment to the Pleasant View Project (2018)</t>
  </si>
  <si>
    <t>Interest Component of the Adjustment to the Pleasant View Project (2019)</t>
  </si>
  <si>
    <t>Interest Component of the Adjustment to the Pleasant View Project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</si>
</sst>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0.00_);_(&quot;$&quot;* \(#,##0.00\);_(&quot;$&quot;* &quot;-&quot;??_);_(@_)"/>
    <numFmt numFmtId="43" formatCode="_(* #,##0.00_);_(* \(#,##0.00\);_(* &quot;-&quot;??_);_(@_)"/>
    <numFmt numFmtId="164" formatCode="&quot;$&quot;#,##0"/>
    <numFmt numFmtId="165" formatCode="&quot;$&quot;#,##0.00"/>
    <numFmt numFmtId="166" formatCode="_(&quot;$&quot;* #,##0_);_(&quot;$&quot;* \(#,##0\);_(&quot;$&quot;* &quot;-&quot;??_);_(@_)"/>
    <numFmt numFmtId="167" formatCode="_(* #,##0_);_(* \(#,##0\);_(* &quot;-&quot;??_);_(@_)"/>
    <numFmt numFmtId="168" formatCode="yyyy"/>
    <numFmt numFmtId="169" formatCode="mmmm"/>
    <numFmt numFmtId="170" formatCode="#,##0.0_);\(#,##0.0\);\-;@"/>
    <numFmt numFmtId="171" formatCode="_(* #,##0.0_);_(* \(#,##0.0\);_(* &quot;-&quot;??_);_(@_)"/>
    <numFmt numFmtId="172" formatCode="0.00000"/>
    <numFmt numFmtId="173" formatCode="_(* #,##0.0000_);_(* \(#,##0.0000\);_(* &quot;-&quot;??_);_(@_)"/>
    <numFmt numFmtId="174" formatCode="mmmm\ yyyy"/>
    <numFmt numFmtId="175" formatCode="0.0000"/>
  </numFmts>
  <fonts count="35"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z val="8"/>
      <name val="Calibri"/>
      <family val="2"/>
      <scheme val="minor"/>
    </font>
    <font>
      <u/>
      <sz val="11"/>
      <color theme="10"/>
      <name val="Calibri"/>
      <family val="2"/>
      <scheme val="minor"/>
    </font>
    <font>
      <b/>
      <sz val="11"/>
      <color rgb="FFFF0000"/>
      <name val="Calibri"/>
      <family val="2"/>
      <scheme val="minor"/>
    </font>
    <font>
      <i/>
      <sz val="11"/>
      <name val="Calibri"/>
      <family val="2"/>
      <scheme val="minor"/>
    </font>
    <font>
      <sz val="11"/>
      <color theme="0"/>
      <name val="Calibri"/>
      <family val="2"/>
      <scheme val="minor"/>
    </font>
    <font>
      <u/>
      <sz val="11"/>
      <color theme="0"/>
      <name val="Calibri"/>
      <family val="2"/>
      <scheme val="minor"/>
    </font>
    <font>
      <sz val="11"/>
      <color rgb="FFFF0000"/>
      <name val="Calibri"/>
      <family val="2"/>
      <scheme val="minor"/>
    </font>
    <font>
      <b/>
      <i/>
      <sz val="11"/>
      <color theme="1"/>
      <name val="Calibri"/>
      <family val="2"/>
      <scheme val="minor"/>
    </font>
    <font>
      <u/>
      <sz val="11"/>
      <color theme="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Arial Narrow"/>
      <family val="2"/>
    </font>
    <font>
      <sz val="11"/>
      <name val="Arial Narrow"/>
      <family val="2"/>
    </font>
    <font>
      <b/>
      <i/>
      <sz val="11"/>
      <name val="Arial Narrow"/>
      <family val="2"/>
    </font>
    <font>
      <b/>
      <sz val="12"/>
      <name val="Arial"/>
      <family val="2"/>
    </font>
    <font>
      <sz val="12"/>
      <name val="Arial"/>
      <family val="2"/>
    </font>
    <font>
      <sz val="11"/>
      <color rgb="FFC00000"/>
      <name val="Arial Narrow"/>
      <family val="2"/>
    </font>
    <font>
      <sz val="10"/>
      <color rgb="FFC00000"/>
      <name val="Arial"/>
      <family val="2"/>
    </font>
    <font>
      <sz val="11"/>
      <color rgb="FFC00000"/>
      <name val="Calibri"/>
      <family val="2"/>
      <scheme val="minor"/>
    </font>
    <font>
      <sz val="11"/>
      <color rgb="FF00B050"/>
      <name val="Calibri"/>
      <family val="2"/>
      <scheme val="minor"/>
    </font>
    <font>
      <sz val="11"/>
      <color rgb="FF00B050"/>
      <name val="Arial Narrow"/>
      <family val="2"/>
    </font>
    <font>
      <sz val="10"/>
      <color rgb="FF00B050"/>
      <name val="Arial"/>
      <family val="2"/>
    </font>
    <font>
      <sz val="11"/>
      <color theme="10"/>
      <name val="Calibri"/>
      <family val="2"/>
      <scheme val="minor"/>
    </font>
    <font>
      <b/>
      <u/>
      <sz val="12"/>
      <color theme="1"/>
      <name val="Calibri"/>
      <family val="2"/>
      <scheme val="minor"/>
    </font>
    <font>
      <b/>
      <sz val="11"/>
      <color rgb="FFC00000"/>
      <name val="Calibri"/>
      <family val="2"/>
      <scheme val="minor"/>
    </font>
    <font>
      <b/>
      <sz val="11"/>
      <color rgb="FF00B050"/>
      <name val="Calibri"/>
      <family val="2"/>
      <scheme val="minor"/>
    </font>
    <font>
      <b/>
      <u/>
      <vertAlign val="superscript"/>
      <sz val="12"/>
      <color theme="1"/>
      <name val="72"/>
      <family val="2"/>
    </font>
    <font>
      <sz val="10"/>
      <color theme="1"/>
      <name val="Calibri"/>
      <family val="2"/>
      <scheme val="minor"/>
    </font>
    <font>
      <vertAlign val="superscript"/>
      <sz val="11"/>
      <color theme="1"/>
      <name val="Calibri"/>
      <family val="2"/>
      <scheme val="minor"/>
    </font>
  </fonts>
  <fills count="14">
    <fill>
      <patternFill patternType="none"/>
    </fill>
    <fill>
      <patternFill patternType="gray125"/>
    </fill>
    <fill>
      <patternFill patternType="solid">
        <fgColor theme="7" tint="0.79998168889431442"/>
        <bgColor indexed="64"/>
      </patternFill>
    </fill>
    <fill>
      <patternFill patternType="solid">
        <fgColor theme="3" tint="0.89999084444715716"/>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7" tint="0.59999389629810485"/>
        <bgColor indexed="64"/>
      </patternFill>
    </fill>
    <fill>
      <patternFill patternType="solid">
        <fgColor theme="0"/>
        <bgColor indexed="64"/>
      </patternFill>
    </fill>
    <fill>
      <patternFill patternType="solid">
        <fgColor rgb="FFFFFF99"/>
        <bgColor indexed="64"/>
      </patternFill>
    </fill>
    <fill>
      <patternFill patternType="solid">
        <fgColor indexed="43"/>
        <bgColor indexed="64"/>
      </patternFill>
    </fill>
    <fill>
      <patternFill patternType="solid">
        <fgColor indexed="13"/>
        <bgColor indexed="64"/>
      </patternFill>
    </fill>
    <fill>
      <patternFill patternType="solid">
        <fgColor theme="7" tint="0.39997558519241921"/>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medium">
        <color indexed="64"/>
      </top>
      <bottom style="thin">
        <color theme="0"/>
      </bottom>
      <diagonal/>
    </border>
    <border>
      <left/>
      <right/>
      <top style="medium">
        <color indexed="64"/>
      </top>
      <bottom style="thin">
        <color theme="0"/>
      </bottom>
      <diagonal/>
    </border>
    <border>
      <left/>
      <right style="thin">
        <color theme="0"/>
      </right>
      <top style="medium">
        <color indexed="64"/>
      </top>
      <bottom style="thin">
        <color theme="0"/>
      </bottom>
      <diagonal/>
    </border>
    <border>
      <left/>
      <right style="medium">
        <color indexed="64"/>
      </right>
      <top/>
      <bottom/>
      <diagonal/>
    </border>
    <border>
      <left/>
      <right style="medium">
        <color indexed="64"/>
      </right>
      <top/>
      <bottom style="medium">
        <color indexed="64"/>
      </bottom>
      <diagonal/>
    </border>
    <border>
      <left style="thin">
        <color theme="1"/>
      </left>
      <right style="thin">
        <color theme="1"/>
      </right>
      <top/>
      <bottom/>
      <diagonal/>
    </border>
    <border>
      <left style="thin">
        <color theme="1"/>
      </left>
      <right style="thin">
        <color theme="1"/>
      </right>
      <top/>
      <bottom style="medium">
        <color indexed="64"/>
      </bottom>
      <diagonal/>
    </border>
    <border>
      <left style="medium">
        <color indexed="64"/>
      </left>
      <right/>
      <top style="medium">
        <color indexed="64"/>
      </top>
      <bottom/>
      <diagonal/>
    </border>
    <border>
      <left style="medium">
        <color indexed="64"/>
      </left>
      <right/>
      <top/>
      <bottom style="thin">
        <color theme="0"/>
      </bottom>
      <diagonal/>
    </border>
    <border>
      <left/>
      <right style="medium">
        <color indexed="64"/>
      </right>
      <top style="medium">
        <color indexed="64"/>
      </top>
      <bottom style="thin">
        <color theme="0"/>
      </bottom>
      <diagonal/>
    </border>
    <border>
      <left style="medium">
        <color indexed="64"/>
      </left>
      <right style="thin">
        <color theme="1"/>
      </right>
      <top/>
      <bottom/>
      <diagonal/>
    </border>
    <border>
      <left style="thin">
        <color theme="1"/>
      </left>
      <right style="medium">
        <color indexed="64"/>
      </right>
      <top/>
      <bottom/>
      <diagonal/>
    </border>
    <border>
      <left style="medium">
        <color indexed="64"/>
      </left>
      <right style="thin">
        <color theme="1"/>
      </right>
      <top/>
      <bottom style="medium">
        <color indexed="64"/>
      </bottom>
      <diagonal/>
    </border>
    <border>
      <left style="thin">
        <color theme="1"/>
      </left>
      <right style="medium">
        <color indexed="64"/>
      </right>
      <top/>
      <bottom style="medium">
        <color indexed="64"/>
      </bottom>
      <diagonal/>
    </border>
    <border>
      <left/>
      <right style="medium">
        <color indexed="64"/>
      </right>
      <top style="thin">
        <color theme="0"/>
      </top>
      <bottom style="thin">
        <color theme="0"/>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style="double">
        <color indexed="64"/>
      </bottom>
      <diagonal/>
    </border>
    <border>
      <left style="medium">
        <color indexed="64"/>
      </left>
      <right style="thin">
        <color indexed="64"/>
      </right>
      <top style="thin">
        <color theme="0"/>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left>
      <right/>
      <top/>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s>
  <cellStyleXfs count="12">
    <xf numFmtId="0" fontId="0"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43" fontId="4" fillId="0" borderId="0" applyFont="0" applyFill="0" applyBorder="0" applyAlignment="0" applyProtection="0"/>
    <xf numFmtId="0" fontId="4" fillId="0" borderId="0"/>
    <xf numFmtId="0" fontId="4" fillId="0" borderId="0"/>
  </cellStyleXfs>
  <cellXfs count="320">
    <xf numFmtId="0" fontId="0" fillId="0" borderId="0" xfId="0"/>
    <xf numFmtId="0" fontId="2" fillId="0" borderId="0" xfId="2" applyFont="1" applyAlignment="1">
      <alignment horizontal="center"/>
    </xf>
    <xf numFmtId="0" fontId="1" fillId="0" borderId="0" xfId="2"/>
    <xf numFmtId="0" fontId="2" fillId="0" borderId="0" xfId="2" applyFont="1" applyAlignment="1">
      <alignment horizontal="left"/>
    </xf>
    <xf numFmtId="0" fontId="0" fillId="0" borderId="0" xfId="0" applyAlignment="1">
      <alignment horizontal="right"/>
    </xf>
    <xf numFmtId="0" fontId="0" fillId="0" borderId="0" xfId="0" applyAlignment="1">
      <alignment wrapText="1"/>
    </xf>
    <xf numFmtId="44" fontId="1" fillId="0" borderId="0" xfId="6"/>
    <xf numFmtId="44" fontId="1" fillId="0" borderId="0" xfId="2" applyNumberFormat="1"/>
    <xf numFmtId="0" fontId="0" fillId="0" borderId="2" xfId="0" applyBorder="1" applyAlignment="1">
      <alignment horizontal="center"/>
    </xf>
    <xf numFmtId="166" fontId="0" fillId="0" borderId="0" xfId="0" applyNumberFormat="1"/>
    <xf numFmtId="0" fontId="7" fillId="0" borderId="0" xfId="0" applyFont="1"/>
    <xf numFmtId="0" fontId="0" fillId="0" borderId="4" xfId="0" applyBorder="1"/>
    <xf numFmtId="166" fontId="0" fillId="0" borderId="4" xfId="6" applyNumberFormat="1" applyFont="1" applyBorder="1"/>
    <xf numFmtId="0" fontId="6" fillId="0" borderId="0" xfId="8"/>
    <xf numFmtId="0" fontId="0" fillId="0" borderId="0" xfId="0" applyAlignment="1">
      <alignment horizontal="center" vertical="center"/>
    </xf>
    <xf numFmtId="0" fontId="0" fillId="0" borderId="0" xfId="0" applyAlignment="1">
      <alignment vertical="center"/>
    </xf>
    <xf numFmtId="10" fontId="0" fillId="0" borderId="0" xfId="7" applyNumberFormat="1" applyFont="1" applyAlignment="1">
      <alignment vertical="center"/>
    </xf>
    <xf numFmtId="0" fontId="0" fillId="0" borderId="6" xfId="0" applyBorder="1" applyAlignment="1">
      <alignment horizontal="center" vertical="center"/>
    </xf>
    <xf numFmtId="0" fontId="0" fillId="0" borderId="8" xfId="0" applyBorder="1" applyAlignment="1">
      <alignment horizontal="center" vertical="center"/>
    </xf>
    <xf numFmtId="166" fontId="0" fillId="0" borderId="6" xfId="6" applyNumberFormat="1" applyFont="1" applyFill="1" applyBorder="1" applyAlignment="1">
      <alignment vertical="center"/>
    </xf>
    <xf numFmtId="166" fontId="0" fillId="0" borderId="8" xfId="6" applyNumberFormat="1" applyFont="1" applyFill="1" applyBorder="1" applyAlignment="1">
      <alignment vertical="center"/>
    </xf>
    <xf numFmtId="166" fontId="0" fillId="0" borderId="6" xfId="0" applyNumberFormat="1" applyBorder="1" applyAlignment="1">
      <alignment vertical="center"/>
    </xf>
    <xf numFmtId="166" fontId="0" fillId="0" borderId="8" xfId="0" applyNumberFormat="1" applyBorder="1" applyAlignment="1">
      <alignment vertical="center"/>
    </xf>
    <xf numFmtId="0" fontId="0" fillId="2" borderId="1" xfId="0" applyFill="1" applyBorder="1" applyAlignment="1">
      <alignment horizontal="center" vertical="center"/>
    </xf>
    <xf numFmtId="166" fontId="0" fillId="2" borderId="1" xfId="0" applyNumberFormat="1" applyFill="1" applyBorder="1" applyAlignment="1">
      <alignment vertical="center"/>
    </xf>
    <xf numFmtId="166" fontId="0" fillId="2" borderId="3" xfId="0" applyNumberFormat="1" applyFill="1" applyBorder="1" applyAlignment="1">
      <alignment vertical="center"/>
    </xf>
    <xf numFmtId="166" fontId="0" fillId="2" borderId="5" xfId="0" applyNumberFormat="1" applyFill="1" applyBorder="1" applyAlignment="1">
      <alignment vertical="center"/>
    </xf>
    <xf numFmtId="0" fontId="0" fillId="3" borderId="1" xfId="0" applyNumberFormat="1" applyFill="1" applyBorder="1" applyAlignment="1">
      <alignment horizontal="center" vertical="center" wrapText="1"/>
    </xf>
    <xf numFmtId="0" fontId="0" fillId="3" borderId="1" xfId="6" applyNumberFormat="1" applyFont="1" applyFill="1" applyBorder="1" applyAlignment="1">
      <alignment horizontal="center" vertical="center" wrapText="1"/>
    </xf>
    <xf numFmtId="0" fontId="10" fillId="6" borderId="12" xfId="2" applyFont="1" applyFill="1" applyBorder="1" applyAlignment="1">
      <alignment horizontal="center" vertical="center"/>
    </xf>
    <xf numFmtId="0" fontId="10" fillId="6" borderId="13" xfId="2" applyFont="1" applyFill="1" applyBorder="1" applyAlignment="1">
      <alignment horizontal="center" vertical="center"/>
    </xf>
    <xf numFmtId="0" fontId="10" fillId="6" borderId="14" xfId="2" applyFont="1" applyFill="1" applyBorder="1" applyAlignment="1">
      <alignment horizontal="center" vertical="center"/>
    </xf>
    <xf numFmtId="0" fontId="1" fillId="0" borderId="15" xfId="2" applyBorder="1" applyAlignment="1">
      <alignment horizontal="center" vertical="center"/>
    </xf>
    <xf numFmtId="0" fontId="1" fillId="0" borderId="17" xfId="2" applyBorder="1" applyAlignment="1">
      <alignment horizontal="center" vertical="center" wrapText="1"/>
    </xf>
    <xf numFmtId="0" fontId="3" fillId="0" borderId="17" xfId="2" applyFont="1" applyBorder="1" applyAlignment="1">
      <alignment horizontal="center" vertical="center"/>
    </xf>
    <xf numFmtId="165" fontId="1" fillId="5" borderId="18" xfId="2" applyNumberFormat="1" applyFill="1" applyBorder="1" applyAlignment="1">
      <alignment horizontal="center" vertical="center"/>
    </xf>
    <xf numFmtId="165" fontId="1" fillId="7" borderId="16" xfId="2" applyNumberFormat="1" applyFill="1" applyBorder="1" applyAlignment="1">
      <alignment horizontal="center" vertical="center"/>
    </xf>
    <xf numFmtId="164" fontId="1" fillId="7" borderId="15" xfId="2" applyNumberFormat="1" applyFill="1" applyBorder="1" applyAlignment="1">
      <alignment horizontal="center" vertical="center"/>
    </xf>
    <xf numFmtId="0" fontId="9" fillId="6" borderId="11" xfId="2" applyFont="1" applyFill="1" applyBorder="1" applyAlignment="1">
      <alignment horizontal="center" vertical="center" wrapText="1"/>
    </xf>
    <xf numFmtId="0" fontId="1" fillId="0" borderId="22" xfId="2" applyBorder="1" applyAlignment="1">
      <alignment horizontal="center" vertical="center" wrapText="1"/>
    </xf>
    <xf numFmtId="0" fontId="1" fillId="0" borderId="23" xfId="2" applyBorder="1" applyAlignment="1">
      <alignment horizontal="center" vertical="center" wrapText="1"/>
    </xf>
    <xf numFmtId="0" fontId="3" fillId="0" borderId="22" xfId="2" applyFont="1" applyBorder="1" applyAlignment="1">
      <alignment horizontal="center" vertical="center"/>
    </xf>
    <xf numFmtId="0" fontId="3" fillId="0" borderId="23" xfId="2" applyFont="1" applyBorder="1" applyAlignment="1">
      <alignment horizontal="center" vertical="center"/>
    </xf>
    <xf numFmtId="165" fontId="1" fillId="5" borderId="24" xfId="2" applyNumberFormat="1" applyFill="1" applyBorder="1" applyAlignment="1">
      <alignment horizontal="center" vertical="center"/>
    </xf>
    <xf numFmtId="165" fontId="1" fillId="5" borderId="25" xfId="2" applyNumberFormat="1" applyFill="1" applyBorder="1" applyAlignment="1">
      <alignment horizontal="center" vertical="center"/>
    </xf>
    <xf numFmtId="164" fontId="1" fillId="5" borderId="22" xfId="2" applyNumberFormat="1" applyFill="1" applyBorder="1" applyAlignment="1">
      <alignment horizontal="center" vertical="center"/>
    </xf>
    <xf numFmtId="164" fontId="1" fillId="5" borderId="17" xfId="2" applyNumberFormat="1" applyFill="1" applyBorder="1" applyAlignment="1">
      <alignment horizontal="center" vertical="center"/>
    </xf>
    <xf numFmtId="164" fontId="1" fillId="5" borderId="23" xfId="2" applyNumberFormat="1" applyFill="1" applyBorder="1" applyAlignment="1">
      <alignment horizontal="center" vertical="center"/>
    </xf>
    <xf numFmtId="0" fontId="9" fillId="6" borderId="9" xfId="2" applyFont="1" applyFill="1" applyBorder="1" applyAlignment="1">
      <alignment horizontal="center" vertical="center" wrapText="1"/>
    </xf>
    <xf numFmtId="0" fontId="9" fillId="6" borderId="10" xfId="2" applyFont="1" applyFill="1" applyBorder="1" applyAlignment="1">
      <alignment horizontal="center" vertical="center" wrapText="1"/>
    </xf>
    <xf numFmtId="170" fontId="3" fillId="5" borderId="22" xfId="1" applyNumberFormat="1" applyFont="1" applyFill="1" applyBorder="1" applyAlignment="1">
      <alignment horizontal="center" vertical="center"/>
    </xf>
    <xf numFmtId="170" fontId="3" fillId="5" borderId="17" xfId="1" applyNumberFormat="1" applyFont="1" applyFill="1" applyBorder="1" applyAlignment="1">
      <alignment horizontal="center" vertical="center"/>
    </xf>
    <xf numFmtId="170" fontId="3" fillId="5" borderId="23" xfId="1" applyNumberFormat="1" applyFont="1" applyFill="1" applyBorder="1" applyAlignment="1">
      <alignment horizontal="center" vertical="center"/>
    </xf>
    <xf numFmtId="170" fontId="3" fillId="7" borderId="15" xfId="1" applyNumberFormat="1" applyFont="1" applyFill="1" applyBorder="1" applyAlignment="1">
      <alignment horizontal="center" vertical="center"/>
    </xf>
    <xf numFmtId="170" fontId="3" fillId="0" borderId="22" xfId="1" applyNumberFormat="1" applyFont="1" applyBorder="1" applyAlignment="1">
      <alignment horizontal="center" vertical="center"/>
    </xf>
    <xf numFmtId="170" fontId="3" fillId="0" borderId="17" xfId="1" applyNumberFormat="1" applyFont="1" applyBorder="1" applyAlignment="1">
      <alignment horizontal="center" vertical="center"/>
    </xf>
    <xf numFmtId="170" fontId="3" fillId="0" borderId="23" xfId="1" applyNumberFormat="1" applyFont="1" applyBorder="1" applyAlignment="1">
      <alignment horizontal="center" vertical="center"/>
    </xf>
    <xf numFmtId="170" fontId="3" fillId="0" borderId="15" xfId="1" applyNumberFormat="1" applyFont="1" applyBorder="1" applyAlignment="1">
      <alignment horizontal="center" vertical="center"/>
    </xf>
    <xf numFmtId="0" fontId="12" fillId="0" borderId="0" xfId="2" applyFont="1"/>
    <xf numFmtId="0" fontId="1" fillId="0" borderId="0" xfId="2" applyAlignment="1">
      <alignment horizontal="left" vertical="top" wrapText="1"/>
    </xf>
    <xf numFmtId="0" fontId="1" fillId="0" borderId="0" xfId="2" applyAlignment="1">
      <alignment vertical="top"/>
    </xf>
    <xf numFmtId="0" fontId="1" fillId="0" borderId="0" xfId="2" applyAlignment="1">
      <alignment horizontal="left" vertical="top"/>
    </xf>
    <xf numFmtId="0" fontId="2" fillId="0" borderId="0" xfId="2" applyFont="1"/>
    <xf numFmtId="0" fontId="1" fillId="0" borderId="0" xfId="2" quotePrefix="1" applyAlignment="1">
      <alignment horizontal="right" vertical="top" wrapText="1"/>
    </xf>
    <xf numFmtId="0" fontId="2" fillId="0" borderId="2" xfId="2" applyFont="1" applyBorder="1" applyAlignment="1">
      <alignment horizontal="center"/>
    </xf>
    <xf numFmtId="0" fontId="1" fillId="0" borderId="0" xfId="2" applyAlignment="1">
      <alignment horizontal="right" vertical="top" indent="1"/>
    </xf>
    <xf numFmtId="0" fontId="0" fillId="9" borderId="0" xfId="3" applyNumberFormat="1" applyFont="1" applyFill="1" applyAlignment="1">
      <alignment horizontal="center"/>
    </xf>
    <xf numFmtId="0" fontId="1" fillId="0" borderId="0" xfId="2" quotePrefix="1" applyAlignment="1">
      <alignment horizontal="center"/>
    </xf>
    <xf numFmtId="0" fontId="2" fillId="0" borderId="2" xfId="2" applyFont="1" applyBorder="1" applyAlignment="1">
      <alignment horizontal="center" wrapText="1"/>
    </xf>
    <xf numFmtId="0" fontId="2" fillId="0" borderId="0" xfId="2" applyFont="1" applyAlignment="1">
      <alignment horizontal="center" wrapText="1"/>
    </xf>
    <xf numFmtId="164" fontId="3" fillId="0" borderId="0" xfId="2" applyNumberFormat="1" applyFont="1"/>
    <xf numFmtId="10" fontId="0" fillId="0" borderId="0" xfId="4" applyNumberFormat="1" applyFont="1" applyFill="1"/>
    <xf numFmtId="164" fontId="1" fillId="0" borderId="0" xfId="2" applyNumberFormat="1"/>
    <xf numFmtId="43" fontId="1" fillId="0" borderId="0" xfId="1" applyFont="1"/>
    <xf numFmtId="0" fontId="2" fillId="0" borderId="4" xfId="2" applyFont="1" applyBorder="1"/>
    <xf numFmtId="164" fontId="2" fillId="0" borderId="4" xfId="2" applyNumberFormat="1" applyFont="1" applyBorder="1"/>
    <xf numFmtId="0" fontId="15" fillId="0" borderId="0" xfId="2" applyFont="1" applyAlignment="1">
      <alignment horizontal="left" vertical="top" wrapText="1"/>
    </xf>
    <xf numFmtId="0" fontId="11" fillId="0" borderId="0" xfId="2" quotePrefix="1" applyFont="1" applyAlignment="1">
      <alignment horizontal="right" vertical="top" wrapText="1"/>
    </xf>
    <xf numFmtId="0" fontId="3" fillId="0" borderId="0" xfId="2" quotePrefix="1" applyFont="1" applyAlignment="1">
      <alignment horizontal="right" vertical="top" wrapText="1"/>
    </xf>
    <xf numFmtId="0" fontId="14" fillId="0" borderId="2" xfId="2" applyFont="1" applyBorder="1" applyAlignment="1">
      <alignment horizontal="center" wrapText="1"/>
    </xf>
    <xf numFmtId="0" fontId="3" fillId="0" borderId="0" xfId="2" applyFont="1"/>
    <xf numFmtId="0" fontId="11" fillId="0" borderId="0" xfId="2" applyFont="1"/>
    <xf numFmtId="171" fontId="3" fillId="0" borderId="0" xfId="1" applyNumberFormat="1" applyFont="1"/>
    <xf numFmtId="43" fontId="3" fillId="0" borderId="0" xfId="3" applyFont="1" applyFill="1" applyAlignment="1"/>
    <xf numFmtId="0" fontId="3" fillId="0" borderId="0" xfId="5" applyFont="1"/>
    <xf numFmtId="0" fontId="1" fillId="0" borderId="0" xfId="5"/>
    <xf numFmtId="171" fontId="3" fillId="9" borderId="0" xfId="5" applyNumberFormat="1" applyFont="1" applyFill="1"/>
    <xf numFmtId="0" fontId="1" fillId="0" borderId="0" xfId="2" applyAlignment="1">
      <alignment horizontal="right" indent="1"/>
    </xf>
    <xf numFmtId="0" fontId="1" fillId="0" borderId="0" xfId="2" applyAlignment="1">
      <alignment horizontal="left" vertical="top" wrapText="1" indent="2"/>
    </xf>
    <xf numFmtId="0" fontId="1" fillId="0" borderId="0" xfId="2" applyAlignment="1">
      <alignment horizontal="left" vertical="top" indent="1"/>
    </xf>
    <xf numFmtId="0" fontId="1" fillId="0" borderId="0" xfId="2" applyAlignment="1">
      <alignment horizontal="left"/>
    </xf>
    <xf numFmtId="0" fontId="16" fillId="0" borderId="0" xfId="2" applyFont="1" applyAlignment="1">
      <alignment horizontal="left"/>
    </xf>
    <xf numFmtId="0" fontId="18" fillId="0" borderId="0" xfId="10" applyFont="1"/>
    <xf numFmtId="0" fontId="17" fillId="0" borderId="0" xfId="10" applyFont="1" applyAlignment="1">
      <alignment horizontal="centerContinuous"/>
    </xf>
    <xf numFmtId="37" fontId="18" fillId="0" borderId="0" xfId="10" applyNumberFormat="1" applyFont="1" applyAlignment="1">
      <alignment horizontal="left"/>
    </xf>
    <xf numFmtId="0" fontId="17" fillId="0" borderId="0" xfId="10" applyFont="1" applyAlignment="1">
      <alignment horizontal="center"/>
    </xf>
    <xf numFmtId="0" fontId="18" fillId="10" borderId="0" xfId="1" applyNumberFormat="1" applyFont="1" applyFill="1" applyBorder="1"/>
    <xf numFmtId="0" fontId="19" fillId="0" borderId="0" xfId="10" applyFont="1" applyAlignment="1">
      <alignment horizontal="center"/>
    </xf>
    <xf numFmtId="0" fontId="18" fillId="0" borderId="19" xfId="10" applyFont="1" applyBorder="1" applyAlignment="1">
      <alignment horizontal="center" vertical="top"/>
    </xf>
    <xf numFmtId="0" fontId="18" fillId="0" borderId="27" xfId="10" applyFont="1" applyBorder="1"/>
    <xf numFmtId="0" fontId="18" fillId="0" borderId="29" xfId="10" applyFont="1" applyBorder="1" applyAlignment="1">
      <alignment horizontal="center" vertical="top"/>
    </xf>
    <xf numFmtId="0" fontId="18" fillId="0" borderId="30" xfId="10" applyFont="1" applyBorder="1" applyAlignment="1">
      <alignment horizontal="center" vertical="top"/>
    </xf>
    <xf numFmtId="0" fontId="18" fillId="0" borderId="2" xfId="10" applyFont="1" applyBorder="1"/>
    <xf numFmtId="0" fontId="18" fillId="0" borderId="2" xfId="10" applyFont="1" applyBorder="1" applyAlignment="1">
      <alignment horizontal="left" vertical="top" wrapText="1"/>
    </xf>
    <xf numFmtId="0" fontId="18" fillId="0" borderId="16" xfId="10" applyFont="1" applyBorder="1" applyAlignment="1">
      <alignment horizontal="left" vertical="top" wrapText="1"/>
    </xf>
    <xf numFmtId="0" fontId="18" fillId="0" borderId="29" xfId="10" applyFont="1" applyBorder="1"/>
    <xf numFmtId="0" fontId="18" fillId="0" borderId="15" xfId="10" applyFont="1" applyBorder="1"/>
    <xf numFmtId="0" fontId="20" fillId="0" borderId="29" xfId="10" applyFont="1" applyBorder="1"/>
    <xf numFmtId="0" fontId="18" fillId="0" borderId="0" xfId="10" applyFont="1" applyAlignment="1">
      <alignment horizontal="center"/>
    </xf>
    <xf numFmtId="0" fontId="18" fillId="11" borderId="19" xfId="10" applyFont="1" applyFill="1" applyBorder="1"/>
    <xf numFmtId="0" fontId="18" fillId="11" borderId="27" xfId="10" applyFont="1" applyFill="1" applyBorder="1"/>
    <xf numFmtId="0" fontId="18" fillId="11" borderId="28" xfId="10" applyFont="1" applyFill="1" applyBorder="1"/>
    <xf numFmtId="0" fontId="18" fillId="11" borderId="19" xfId="10" applyFont="1" applyFill="1" applyBorder="1" applyAlignment="1">
      <alignment horizontal="center"/>
    </xf>
    <xf numFmtId="0" fontId="18" fillId="11" borderId="27" xfId="10" applyFont="1" applyFill="1" applyBorder="1" applyAlignment="1">
      <alignment horizontal="center"/>
    </xf>
    <xf numFmtId="0" fontId="18" fillId="11" borderId="27" xfId="10" applyFont="1" applyFill="1" applyBorder="1" applyAlignment="1">
      <alignment horizontal="center" wrapText="1"/>
    </xf>
    <xf numFmtId="0" fontId="18" fillId="11" borderId="28" xfId="10" applyFont="1" applyFill="1" applyBorder="1" applyAlignment="1">
      <alignment horizontal="center" wrapText="1"/>
    </xf>
    <xf numFmtId="0" fontId="18" fillId="0" borderId="29" xfId="10" applyFont="1" applyBorder="1" applyAlignment="1">
      <alignment horizontal="center"/>
    </xf>
    <xf numFmtId="0" fontId="18" fillId="0" borderId="0" xfId="10" applyFont="1" applyAlignment="1">
      <alignment horizontal="left"/>
    </xf>
    <xf numFmtId="0" fontId="21" fillId="0" borderId="0" xfId="10" applyFont="1"/>
    <xf numFmtId="0" fontId="4" fillId="0" borderId="0" xfId="11"/>
    <xf numFmtId="0" fontId="18" fillId="0" borderId="15" xfId="10" applyFont="1" applyBorder="1" applyAlignment="1">
      <alignment horizontal="left"/>
    </xf>
    <xf numFmtId="167" fontId="18" fillId="0" borderId="29" xfId="1" applyNumberFormat="1" applyFont="1" applyFill="1" applyBorder="1"/>
    <xf numFmtId="167" fontId="18" fillId="0" borderId="0" xfId="1" applyNumberFormat="1" applyFont="1" applyFill="1" applyBorder="1"/>
    <xf numFmtId="167" fontId="18" fillId="0" borderId="15" xfId="1" applyNumberFormat="1" applyFont="1" applyBorder="1"/>
    <xf numFmtId="167" fontId="18" fillId="10" borderId="29" xfId="1" applyNumberFormat="1" applyFont="1" applyFill="1" applyBorder="1"/>
    <xf numFmtId="167" fontId="18" fillId="10" borderId="0" xfId="1" applyNumberFormat="1" applyFont="1" applyFill="1" applyBorder="1"/>
    <xf numFmtId="167" fontId="18" fillId="0" borderId="15" xfId="10" applyNumberFormat="1" applyFont="1" applyBorder="1"/>
    <xf numFmtId="0" fontId="18" fillId="0" borderId="15" xfId="2" applyFont="1" applyBorder="1"/>
    <xf numFmtId="167" fontId="18" fillId="10" borderId="15" xfId="1" applyNumberFormat="1" applyFont="1" applyFill="1" applyBorder="1"/>
    <xf numFmtId="0" fontId="4" fillId="0" borderId="0" xfId="11" applyAlignment="1">
      <alignment horizontal="center"/>
    </xf>
    <xf numFmtId="172" fontId="18" fillId="0" borderId="15" xfId="10" applyNumberFormat="1" applyFont="1" applyBorder="1"/>
    <xf numFmtId="43" fontId="18" fillId="0" borderId="15" xfId="10" applyNumberFormat="1" applyFont="1" applyBorder="1"/>
    <xf numFmtId="167" fontId="4" fillId="0" borderId="0" xfId="11" applyNumberFormat="1"/>
    <xf numFmtId="167" fontId="18" fillId="0" borderId="34" xfId="10" applyNumberFormat="1" applyFont="1" applyBorder="1"/>
    <xf numFmtId="167" fontId="4" fillId="0" borderId="0" xfId="9" applyNumberFormat="1" applyBorder="1"/>
    <xf numFmtId="0" fontId="4" fillId="0" borderId="29" xfId="11" applyBorder="1"/>
    <xf numFmtId="37" fontId="18" fillId="0" borderId="29" xfId="10" applyNumberFormat="1" applyFont="1" applyBorder="1" applyAlignment="1">
      <alignment horizontal="left"/>
    </xf>
    <xf numFmtId="173" fontId="18" fillId="0" borderId="0" xfId="1" applyNumberFormat="1" applyFont="1" applyBorder="1"/>
    <xf numFmtId="37" fontId="18" fillId="0" borderId="15" xfId="10" applyNumberFormat="1" applyFont="1" applyBorder="1" applyAlignment="1">
      <alignment horizontal="left"/>
    </xf>
    <xf numFmtId="0" fontId="18" fillId="0" borderId="30" xfId="10" applyFont="1" applyBorder="1" applyAlignment="1">
      <alignment horizontal="center"/>
    </xf>
    <xf numFmtId="0" fontId="18" fillId="0" borderId="2" xfId="10" applyFont="1" applyBorder="1" applyAlignment="1">
      <alignment horizontal="left"/>
    </xf>
    <xf numFmtId="0" fontId="18" fillId="0" borderId="16" xfId="10" applyFont="1" applyBorder="1"/>
    <xf numFmtId="0" fontId="18" fillId="0" borderId="30" xfId="10" applyFont="1" applyBorder="1"/>
    <xf numFmtId="0" fontId="18" fillId="0" borderId="19" xfId="10" applyFont="1" applyBorder="1" applyAlignment="1">
      <alignment horizontal="center"/>
    </xf>
    <xf numFmtId="0" fontId="18" fillId="0" borderId="27" xfId="10" applyFont="1" applyBorder="1" applyAlignment="1">
      <alignment horizontal="left"/>
    </xf>
    <xf numFmtId="0" fontId="18" fillId="0" borderId="28" xfId="10" applyFont="1" applyBorder="1"/>
    <xf numFmtId="167" fontId="18" fillId="0" borderId="0" xfId="10" applyNumberFormat="1" applyFont="1"/>
    <xf numFmtId="0" fontId="4" fillId="0" borderId="30" xfId="11" applyBorder="1"/>
    <xf numFmtId="0" fontId="4" fillId="0" borderId="2" xfId="11" applyBorder="1"/>
    <xf numFmtId="0" fontId="22" fillId="0" borderId="29" xfId="10" applyFont="1" applyBorder="1" applyAlignment="1">
      <alignment horizontal="center"/>
    </xf>
    <xf numFmtId="0" fontId="22" fillId="0" borderId="0" xfId="10" applyFont="1"/>
    <xf numFmtId="0" fontId="22" fillId="0" borderId="0" xfId="10" applyFont="1" applyAlignment="1">
      <alignment horizontal="left"/>
    </xf>
    <xf numFmtId="0" fontId="23" fillId="0" borderId="0" xfId="11" applyFont="1"/>
    <xf numFmtId="0" fontId="22" fillId="0" borderId="15" xfId="10" applyFont="1" applyBorder="1"/>
    <xf numFmtId="167" fontId="22" fillId="10" borderId="29" xfId="1" applyNumberFormat="1" applyFont="1" applyFill="1" applyBorder="1"/>
    <xf numFmtId="167" fontId="22" fillId="10" borderId="0" xfId="1" applyNumberFormat="1" applyFont="1" applyFill="1" applyBorder="1"/>
    <xf numFmtId="167" fontId="22" fillId="0" borderId="15" xfId="1" applyNumberFormat="1" applyFont="1" applyBorder="1"/>
    <xf numFmtId="164" fontId="24" fillId="0" borderId="0" xfId="2" applyNumberFormat="1" applyFont="1"/>
    <xf numFmtId="0" fontId="25" fillId="0" borderId="0" xfId="2" applyFont="1"/>
    <xf numFmtId="164" fontId="25" fillId="0" borderId="0" xfId="2" applyNumberFormat="1" applyFont="1"/>
    <xf numFmtId="0" fontId="0" fillId="0" borderId="0" xfId="0" applyAlignment="1">
      <alignment horizontal="center" vertical="center" wrapText="1"/>
    </xf>
    <xf numFmtId="174" fontId="0" fillId="0" borderId="0" xfId="0" applyNumberFormat="1"/>
    <xf numFmtId="174" fontId="15" fillId="0" borderId="0" xfId="0" applyNumberFormat="1" applyFont="1" applyAlignment="1">
      <alignment wrapText="1"/>
    </xf>
    <xf numFmtId="174" fontId="15" fillId="0" borderId="0" xfId="0" applyNumberFormat="1" applyFont="1"/>
    <xf numFmtId="174" fontId="15" fillId="12" borderId="0" xfId="0" applyNumberFormat="1" applyFont="1" applyFill="1" applyAlignment="1">
      <alignment horizontal="center" vertical="center" wrapText="1"/>
    </xf>
    <xf numFmtId="43" fontId="25" fillId="0" borderId="0" xfId="1" applyFont="1"/>
    <xf numFmtId="0" fontId="26" fillId="0" borderId="29" xfId="10" applyFont="1" applyBorder="1" applyAlignment="1">
      <alignment horizontal="center"/>
    </xf>
    <xf numFmtId="0" fontId="26" fillId="0" borderId="0" xfId="10" applyFont="1"/>
    <xf numFmtId="0" fontId="26" fillId="0" borderId="0" xfId="10" applyFont="1" applyAlignment="1">
      <alignment horizontal="left"/>
    </xf>
    <xf numFmtId="0" fontId="27" fillId="0" borderId="0" xfId="11" applyFont="1"/>
    <xf numFmtId="0" fontId="26" fillId="0" borderId="15" xfId="10" applyFont="1" applyBorder="1"/>
    <xf numFmtId="167" fontId="26" fillId="10" borderId="29" xfId="1" applyNumberFormat="1" applyFont="1" applyFill="1" applyBorder="1"/>
    <xf numFmtId="167" fontId="26" fillId="10" borderId="0" xfId="1" applyNumberFormat="1" applyFont="1" applyFill="1" applyBorder="1"/>
    <xf numFmtId="167" fontId="26" fillId="0" borderId="15" xfId="1" applyNumberFormat="1" applyFont="1" applyBorder="1"/>
    <xf numFmtId="0" fontId="26" fillId="0" borderId="29" xfId="10" applyFont="1" applyBorder="1"/>
    <xf numFmtId="167" fontId="26" fillId="10" borderId="15" xfId="1" applyNumberFormat="1" applyFont="1" applyFill="1" applyBorder="1"/>
    <xf numFmtId="0" fontId="1" fillId="0" borderId="0" xfId="2" applyFont="1"/>
    <xf numFmtId="167" fontId="4" fillId="10" borderId="15" xfId="9" applyNumberFormat="1" applyFont="1" applyFill="1" applyBorder="1"/>
    <xf numFmtId="0" fontId="0" fillId="0" borderId="0" xfId="2" applyFont="1"/>
    <xf numFmtId="0" fontId="0" fillId="5" borderId="15" xfId="2" applyFont="1" applyFill="1" applyBorder="1" applyAlignment="1">
      <alignment horizontal="center" vertical="center" wrapText="1"/>
    </xf>
    <xf numFmtId="0" fontId="3" fillId="5" borderId="15" xfId="2" applyFont="1" applyFill="1" applyBorder="1" applyAlignment="1">
      <alignment horizontal="center" vertical="center" wrapText="1"/>
    </xf>
    <xf numFmtId="0" fontId="3" fillId="0" borderId="15" xfId="2" applyFont="1" applyBorder="1" applyAlignment="1">
      <alignment horizontal="center" vertical="center"/>
    </xf>
    <xf numFmtId="0" fontId="0" fillId="5" borderId="16" xfId="2" applyFont="1" applyFill="1" applyBorder="1" applyAlignment="1">
      <alignment horizontal="center" vertical="center" wrapText="1"/>
    </xf>
    <xf numFmtId="0" fontId="0" fillId="5" borderId="35" xfId="2" applyFont="1" applyFill="1" applyBorder="1" applyAlignment="1">
      <alignment horizontal="center" vertical="center" wrapText="1"/>
    </xf>
    <xf numFmtId="0" fontId="1" fillId="0" borderId="36" xfId="2" applyBorder="1" applyAlignment="1">
      <alignment horizontal="center" vertical="center"/>
    </xf>
    <xf numFmtId="0" fontId="3" fillId="5" borderId="36" xfId="2" applyFont="1" applyFill="1" applyBorder="1" applyAlignment="1">
      <alignment horizontal="center" vertical="center" wrapText="1"/>
    </xf>
    <xf numFmtId="0" fontId="3" fillId="0" borderId="36" xfId="2" applyFont="1" applyBorder="1" applyAlignment="1">
      <alignment horizontal="center" vertical="center"/>
    </xf>
    <xf numFmtId="0" fontId="0" fillId="5" borderId="37" xfId="2" applyFont="1" applyFill="1" applyBorder="1" applyAlignment="1">
      <alignment horizontal="center" vertical="center" wrapText="1"/>
    </xf>
    <xf numFmtId="0" fontId="1" fillId="0" borderId="0" xfId="2" applyAlignment="1">
      <alignment horizontal="left" vertical="top" wrapText="1"/>
    </xf>
    <xf numFmtId="0" fontId="9" fillId="6" borderId="21" xfId="2" applyFont="1" applyFill="1" applyBorder="1" applyAlignment="1">
      <alignment horizontal="center" vertical="center" wrapText="1"/>
    </xf>
    <xf numFmtId="0" fontId="9" fillId="6" borderId="26" xfId="2" applyFont="1" applyFill="1" applyBorder="1" applyAlignment="1">
      <alignment horizontal="center" vertical="center" wrapText="1"/>
    </xf>
    <xf numFmtId="167" fontId="26" fillId="0" borderId="15" xfId="10" applyNumberFormat="1" applyFont="1" applyBorder="1"/>
    <xf numFmtId="167" fontId="26" fillId="0" borderId="34" xfId="10" applyNumberFormat="1" applyFont="1" applyBorder="1"/>
    <xf numFmtId="0" fontId="18" fillId="11" borderId="38" xfId="10" applyFont="1" applyFill="1" applyBorder="1" applyAlignment="1">
      <alignment horizontal="center" wrapText="1"/>
    </xf>
    <xf numFmtId="167" fontId="18" fillId="0" borderId="39" xfId="1" applyNumberFormat="1" applyFont="1" applyBorder="1"/>
    <xf numFmtId="0" fontId="26" fillId="0" borderId="39" xfId="10" applyFont="1" applyBorder="1"/>
    <xf numFmtId="167" fontId="22" fillId="0" borderId="39" xfId="1" applyNumberFormat="1" applyFont="1" applyBorder="1"/>
    <xf numFmtId="167" fontId="18" fillId="0" borderId="39" xfId="10" applyNumberFormat="1" applyFont="1" applyBorder="1"/>
    <xf numFmtId="167" fontId="18" fillId="10" borderId="39" xfId="1" applyNumberFormat="1" applyFont="1" applyFill="1" applyBorder="1"/>
    <xf numFmtId="0" fontId="18" fillId="0" borderId="39" xfId="10" applyFont="1" applyBorder="1"/>
    <xf numFmtId="172" fontId="18" fillId="0" borderId="39" xfId="10" applyNumberFormat="1" applyFont="1" applyBorder="1"/>
    <xf numFmtId="43" fontId="18" fillId="0" borderId="39" xfId="10" applyNumberFormat="1" applyFont="1" applyBorder="1"/>
    <xf numFmtId="167" fontId="22" fillId="0" borderId="39" xfId="10" applyNumberFormat="1" applyFont="1" applyBorder="1"/>
    <xf numFmtId="167" fontId="22" fillId="10" borderId="39" xfId="1" applyNumberFormat="1" applyFont="1" applyFill="1" applyBorder="1"/>
    <xf numFmtId="167" fontId="22" fillId="0" borderId="40" xfId="10" applyNumberFormat="1" applyFont="1" applyBorder="1"/>
    <xf numFmtId="0" fontId="22" fillId="0" borderId="39" xfId="10" applyFont="1" applyBorder="1"/>
    <xf numFmtId="0" fontId="2" fillId="0" borderId="0" xfId="2" applyFont="1" applyBorder="1" applyAlignment="1">
      <alignment horizontal="center"/>
    </xf>
    <xf numFmtId="0" fontId="2" fillId="0" borderId="0" xfId="2" applyFont="1" applyBorder="1" applyAlignment="1">
      <alignment horizontal="center" wrapText="1"/>
    </xf>
    <xf numFmtId="0" fontId="24" fillId="0" borderId="0" xfId="2" applyFont="1" applyAlignment="1">
      <alignment horizontal="center" vertical="center" wrapText="1"/>
    </xf>
    <xf numFmtId="164" fontId="30" fillId="0" borderId="4" xfId="2" applyNumberFormat="1" applyFont="1" applyBorder="1"/>
    <xf numFmtId="165" fontId="24" fillId="0" borderId="0" xfId="2" applyNumberFormat="1" applyFont="1"/>
    <xf numFmtId="0" fontId="25" fillId="0" borderId="0" xfId="2" applyFont="1" applyAlignment="1">
      <alignment horizontal="center" vertical="center" wrapText="1"/>
    </xf>
    <xf numFmtId="165" fontId="25" fillId="0" borderId="0" xfId="2" applyNumberFormat="1" applyFont="1"/>
    <xf numFmtId="164" fontId="31" fillId="0" borderId="4" xfId="2" applyNumberFormat="1" applyFont="1" applyBorder="1"/>
    <xf numFmtId="0" fontId="3" fillId="0" borderId="0" xfId="2" applyFont="1" applyAlignment="1">
      <alignment horizontal="right" vertical="top" indent="1"/>
    </xf>
    <xf numFmtId="10" fontId="3" fillId="0" borderId="0" xfId="4" applyNumberFormat="1" applyFont="1" applyFill="1"/>
    <xf numFmtId="0" fontId="26" fillId="0" borderId="15" xfId="10" applyFont="1" applyBorder="1" applyAlignment="1">
      <alignment horizontal="center" vertical="center" wrapText="1"/>
    </xf>
    <xf numFmtId="0" fontId="22" fillId="0" borderId="39" xfId="10" applyFont="1" applyBorder="1" applyAlignment="1">
      <alignment horizontal="center" vertical="center" wrapText="1"/>
    </xf>
    <xf numFmtId="167" fontId="18" fillId="0" borderId="40" xfId="10" applyNumberFormat="1" applyFont="1" applyBorder="1"/>
    <xf numFmtId="167" fontId="4" fillId="10" borderId="39" xfId="9" applyNumberFormat="1" applyFont="1" applyFill="1" applyBorder="1"/>
    <xf numFmtId="167" fontId="22" fillId="0" borderId="39" xfId="1" applyNumberFormat="1" applyFont="1" applyFill="1" applyBorder="1"/>
    <xf numFmtId="164" fontId="1" fillId="5" borderId="44" xfId="2" applyNumberFormat="1" applyFill="1" applyBorder="1" applyAlignment="1">
      <alignment horizontal="center" vertical="center"/>
    </xf>
    <xf numFmtId="0" fontId="1" fillId="0" borderId="44" xfId="2" applyBorder="1" applyAlignment="1">
      <alignment horizontal="center" vertical="center" wrapText="1"/>
    </xf>
    <xf numFmtId="170" fontId="3" fillId="0" borderId="44" xfId="1" applyNumberFormat="1" applyFont="1" applyBorder="1" applyAlignment="1">
      <alignment horizontal="center" vertical="center"/>
    </xf>
    <xf numFmtId="0" fontId="3" fillId="0" borderId="44" xfId="2" applyFont="1" applyBorder="1" applyAlignment="1">
      <alignment horizontal="center" vertical="center"/>
    </xf>
    <xf numFmtId="164" fontId="0" fillId="5" borderId="44" xfId="2" applyNumberFormat="1" applyFont="1" applyFill="1" applyBorder="1" applyAlignment="1">
      <alignment horizontal="center" vertical="center"/>
    </xf>
    <xf numFmtId="0" fontId="0" fillId="0" borderId="0" xfId="2" applyFont="1" applyAlignment="1"/>
    <xf numFmtId="0" fontId="2" fillId="0" borderId="0" xfId="2" applyFont="1" applyAlignment="1">
      <alignment horizontal="centerContinuous" vertical="center"/>
    </xf>
    <xf numFmtId="0" fontId="13" fillId="0" borderId="0" xfId="2" applyFont="1" applyAlignment="1">
      <alignment horizontal="centerContinuous" vertical="center"/>
    </xf>
    <xf numFmtId="0" fontId="9" fillId="6" borderId="29" xfId="2" applyFont="1" applyFill="1" applyBorder="1" applyAlignment="1">
      <alignment horizontal="center" vertical="center" wrapText="1"/>
    </xf>
    <xf numFmtId="0" fontId="9" fillId="6" borderId="0" xfId="2" applyFont="1" applyFill="1" applyBorder="1" applyAlignment="1">
      <alignment horizontal="center" vertical="center" wrapText="1"/>
    </xf>
    <xf numFmtId="0" fontId="9" fillId="6" borderId="15" xfId="2" applyFont="1" applyFill="1" applyBorder="1" applyAlignment="1">
      <alignment horizontal="center" vertical="center" wrapText="1"/>
    </xf>
    <xf numFmtId="175" fontId="0" fillId="0" borderId="0" xfId="0" applyNumberFormat="1"/>
    <xf numFmtId="175" fontId="0" fillId="0" borderId="0" xfId="0" applyNumberFormat="1" applyAlignment="1">
      <alignment wrapText="1"/>
    </xf>
    <xf numFmtId="0" fontId="0" fillId="0" borderId="6" xfId="0" applyBorder="1" applyAlignment="1">
      <alignment horizontal="left" vertical="center"/>
    </xf>
    <xf numFmtId="0" fontId="0" fillId="0" borderId="8" xfId="0" applyBorder="1" applyAlignment="1">
      <alignment horizontal="left" vertical="center"/>
    </xf>
    <xf numFmtId="0" fontId="0" fillId="2" borderId="1" xfId="0" applyFill="1" applyBorder="1" applyAlignment="1">
      <alignment horizontal="left" vertical="center" wrapText="1"/>
    </xf>
    <xf numFmtId="0" fontId="0" fillId="0" borderId="0" xfId="0" applyAlignment="1">
      <alignment horizontal="centerContinuous" vertical="center"/>
    </xf>
    <xf numFmtId="0" fontId="0" fillId="0" borderId="0" xfId="0" applyBorder="1"/>
    <xf numFmtId="0" fontId="18" fillId="0" borderId="0" xfId="10" applyFont="1" applyBorder="1"/>
    <xf numFmtId="0" fontId="2" fillId="0" borderId="0" xfId="0" applyFont="1" applyAlignment="1">
      <alignment horizontal="centerContinuous" vertical="center"/>
    </xf>
    <xf numFmtId="0" fontId="13" fillId="0" borderId="0" xfId="0" applyFont="1" applyAlignment="1">
      <alignment horizontal="centerContinuous" vertical="center"/>
    </xf>
    <xf numFmtId="0" fontId="33" fillId="0" borderId="0" xfId="0" applyFont="1" applyAlignment="1">
      <alignment horizontal="centerContinuous" vertical="center" wrapText="1"/>
    </xf>
    <xf numFmtId="0" fontId="1" fillId="0" borderId="0" xfId="2" applyAlignment="1">
      <alignment horizontal="left" vertical="top" wrapText="1"/>
    </xf>
    <xf numFmtId="0" fontId="2" fillId="0" borderId="2" xfId="2" applyFont="1" applyBorder="1" applyAlignment="1">
      <alignment horizontal="center"/>
    </xf>
    <xf numFmtId="0" fontId="1" fillId="0" borderId="0" xfId="2" applyAlignment="1">
      <alignment vertical="top" wrapText="1"/>
    </xf>
    <xf numFmtId="0" fontId="2" fillId="0" borderId="0" xfId="2" applyFont="1" applyAlignment="1">
      <alignment horizontal="center"/>
    </xf>
    <xf numFmtId="0" fontId="17" fillId="0" borderId="0" xfId="10" applyFont="1" applyAlignment="1">
      <alignment horizontal="center"/>
    </xf>
    <xf numFmtId="164" fontId="2" fillId="0" borderId="0" xfId="2" applyNumberFormat="1" applyFont="1"/>
    <xf numFmtId="0" fontId="0" fillId="0" borderId="19" xfId="0" applyBorder="1"/>
    <xf numFmtId="0" fontId="0" fillId="0" borderId="27" xfId="0" applyBorder="1"/>
    <xf numFmtId="0" fontId="0" fillId="0" borderId="28" xfId="0" applyBorder="1"/>
    <xf numFmtId="0" fontId="0" fillId="0" borderId="29" xfId="0" applyBorder="1"/>
    <xf numFmtId="0" fontId="0" fillId="0" borderId="15" xfId="0" applyBorder="1"/>
    <xf numFmtId="49" fontId="1" fillId="0" borderId="29" xfId="3" applyNumberFormat="1" applyFont="1" applyBorder="1" applyAlignment="1">
      <alignment horizontal="center"/>
    </xf>
    <xf numFmtId="49" fontId="1" fillId="0" borderId="0" xfId="3" applyNumberFormat="1" applyFont="1" applyBorder="1" applyAlignment="1">
      <alignment horizontal="center"/>
    </xf>
    <xf numFmtId="49" fontId="1" fillId="0" borderId="15" xfId="3" applyNumberFormat="1" applyFont="1" applyBorder="1" applyAlignment="1">
      <alignment horizontal="center"/>
    </xf>
    <xf numFmtId="0" fontId="0" fillId="0" borderId="29" xfId="0"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0" fontId="0" fillId="0" borderId="30" xfId="0" applyBorder="1" applyAlignment="1">
      <alignment horizontal="center"/>
    </xf>
    <xf numFmtId="0" fontId="0" fillId="0" borderId="16" xfId="0" applyBorder="1" applyAlignment="1">
      <alignment horizontal="center"/>
    </xf>
    <xf numFmtId="168" fontId="0" fillId="0" borderId="29" xfId="0" applyNumberFormat="1" applyBorder="1"/>
    <xf numFmtId="169" fontId="0" fillId="0" borderId="0" xfId="0" applyNumberFormat="1" applyBorder="1" applyAlignment="1">
      <alignment horizontal="left"/>
    </xf>
    <xf numFmtId="175" fontId="0" fillId="0" borderId="0" xfId="0" applyNumberFormat="1" applyBorder="1"/>
    <xf numFmtId="166" fontId="0" fillId="0" borderId="0" xfId="6" applyNumberFormat="1" applyFont="1" applyBorder="1"/>
    <xf numFmtId="166" fontId="0" fillId="0" borderId="0" xfId="0" applyNumberFormat="1" applyBorder="1"/>
    <xf numFmtId="166" fontId="0" fillId="0" borderId="15" xfId="6" applyNumberFormat="1" applyFont="1" applyBorder="1"/>
    <xf numFmtId="175" fontId="0" fillId="0" borderId="0" xfId="0" applyNumberFormat="1" applyFill="1" applyBorder="1"/>
    <xf numFmtId="175" fontId="0" fillId="13" borderId="0" xfId="0" applyNumberFormat="1" applyFill="1" applyBorder="1"/>
    <xf numFmtId="0" fontId="0" fillId="0" borderId="45" xfId="0" applyBorder="1"/>
    <xf numFmtId="166" fontId="0" fillId="0" borderId="46" xfId="6" applyNumberFormat="1" applyFont="1" applyBorder="1"/>
    <xf numFmtId="0" fontId="6" fillId="0" borderId="29" xfId="8" applyBorder="1"/>
    <xf numFmtId="0" fontId="6" fillId="0" borderId="0" xfId="8" applyBorder="1"/>
    <xf numFmtId="0" fontId="3" fillId="0" borderId="30" xfId="0" applyFont="1" applyBorder="1"/>
    <xf numFmtId="0" fontId="3" fillId="0" borderId="2" xfId="0" applyFont="1" applyBorder="1"/>
    <xf numFmtId="0" fontId="0" fillId="0" borderId="2" xfId="0" applyBorder="1"/>
    <xf numFmtId="0" fontId="0" fillId="0" borderId="16" xfId="0" applyBorder="1"/>
    <xf numFmtId="169" fontId="0" fillId="0" borderId="0" xfId="0" applyNumberFormat="1" applyBorder="1"/>
    <xf numFmtId="0" fontId="13" fillId="0" borderId="29" xfId="0" applyFont="1" applyBorder="1" applyAlignment="1">
      <alignment horizontal="centerContinuous" vertical="center"/>
    </xf>
    <xf numFmtId="0" fontId="0" fillId="0" borderId="0" xfId="0" applyAlignment="1">
      <alignment vertical="center" wrapText="1"/>
    </xf>
    <xf numFmtId="0" fontId="33" fillId="0" borderId="0" xfId="0" applyFont="1" applyAlignment="1">
      <alignment horizontal="left" vertical="center" wrapText="1"/>
    </xf>
    <xf numFmtId="0" fontId="9" fillId="4" borderId="8"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41" xfId="0" applyFont="1" applyFill="1" applyBorder="1" applyAlignment="1">
      <alignment horizontal="center" vertical="center" wrapText="1"/>
    </xf>
    <xf numFmtId="0" fontId="9" fillId="4" borderId="42" xfId="0" applyFont="1" applyFill="1" applyBorder="1" applyAlignment="1">
      <alignment horizontal="center" vertical="center" wrapText="1"/>
    </xf>
    <xf numFmtId="0" fontId="9" fillId="4" borderId="43" xfId="0" applyFont="1" applyFill="1" applyBorder="1" applyAlignment="1">
      <alignment horizontal="center" vertical="center" wrapText="1"/>
    </xf>
    <xf numFmtId="0" fontId="9" fillId="6" borderId="19" xfId="2" applyFont="1" applyFill="1" applyBorder="1" applyAlignment="1">
      <alignment horizontal="center" vertical="center" wrapText="1"/>
    </xf>
    <xf numFmtId="0" fontId="9" fillId="6" borderId="20" xfId="2" applyFont="1" applyFill="1" applyBorder="1" applyAlignment="1">
      <alignment horizontal="center" vertical="center" wrapText="1"/>
    </xf>
    <xf numFmtId="0" fontId="1" fillId="0" borderId="0" xfId="2" applyAlignment="1">
      <alignment vertical="top" wrapText="1"/>
    </xf>
    <xf numFmtId="0" fontId="2" fillId="0" borderId="0" xfId="2" applyFont="1" applyAlignment="1">
      <alignment horizontal="center"/>
    </xf>
    <xf numFmtId="0" fontId="0" fillId="0" borderId="0" xfId="2" applyFont="1" applyAlignment="1">
      <alignment horizontal="left" vertical="top" wrapText="1"/>
    </xf>
    <xf numFmtId="0" fontId="1" fillId="0" borderId="0" xfId="2" applyAlignment="1">
      <alignment horizontal="left" vertical="top" wrapText="1"/>
    </xf>
    <xf numFmtId="0" fontId="4" fillId="0" borderId="0" xfId="2" applyFont="1" applyAlignment="1">
      <alignment horizontal="left" vertical="top" wrapText="1"/>
    </xf>
    <xf numFmtId="0" fontId="3" fillId="0" borderId="0" xfId="2" applyFont="1" applyAlignment="1">
      <alignment horizontal="left" vertical="top" wrapText="1"/>
    </xf>
    <xf numFmtId="0" fontId="13" fillId="0" borderId="0" xfId="2" applyFont="1" applyAlignment="1">
      <alignment horizontal="left" vertical="top" wrapText="1"/>
    </xf>
    <xf numFmtId="0" fontId="3" fillId="8" borderId="0" xfId="2" applyFont="1" applyFill="1" applyAlignment="1">
      <alignment horizontal="left" vertical="top" wrapText="1"/>
    </xf>
    <xf numFmtId="0" fontId="2" fillId="0" borderId="2" xfId="2" applyFont="1" applyBorder="1" applyAlignment="1">
      <alignment horizontal="center"/>
    </xf>
    <xf numFmtId="0" fontId="1" fillId="0" borderId="2" xfId="2" applyBorder="1" applyAlignment="1">
      <alignment horizontal="center"/>
    </xf>
    <xf numFmtId="0" fontId="1" fillId="0" borderId="27" xfId="2" applyBorder="1" applyAlignment="1">
      <alignment horizontal="left" vertical="top" wrapText="1"/>
    </xf>
    <xf numFmtId="0" fontId="1" fillId="0" borderId="0" xfId="2" applyAlignment="1">
      <alignment horizontal="center" vertical="top" wrapText="1"/>
    </xf>
    <xf numFmtId="0" fontId="4" fillId="0" borderId="0" xfId="2" applyFont="1" applyAlignment="1">
      <alignment horizontal="left" wrapText="1"/>
    </xf>
    <xf numFmtId="0" fontId="3" fillId="0" borderId="0" xfId="2" applyFont="1" applyAlignment="1">
      <alignment horizontal="left" wrapText="1"/>
    </xf>
    <xf numFmtId="0" fontId="1" fillId="0" borderId="0" xfId="2" applyAlignment="1">
      <alignment horizontal="left" wrapText="1"/>
    </xf>
    <xf numFmtId="0" fontId="11" fillId="0" borderId="0" xfId="2" applyFont="1" applyAlignment="1">
      <alignment horizontal="left" vertical="top" wrapText="1"/>
    </xf>
    <xf numFmtId="0" fontId="18" fillId="0" borderId="0" xfId="10" applyFont="1" applyAlignment="1">
      <alignment horizontal="left" vertical="top" wrapText="1"/>
    </xf>
    <xf numFmtId="0" fontId="18" fillId="0" borderId="15" xfId="10" applyFont="1" applyBorder="1" applyAlignment="1">
      <alignment horizontal="left" vertical="top" wrapText="1"/>
    </xf>
    <xf numFmtId="37" fontId="18" fillId="0" borderId="31" xfId="10" applyNumberFormat="1" applyFont="1" applyBorder="1" applyAlignment="1">
      <alignment horizontal="center"/>
    </xf>
    <xf numFmtId="37" fontId="18" fillId="0" borderId="32" xfId="10" applyNumberFormat="1" applyFont="1" applyBorder="1" applyAlignment="1">
      <alignment horizontal="center"/>
    </xf>
    <xf numFmtId="37" fontId="18" fillId="0" borderId="33" xfId="10" applyNumberFormat="1" applyFont="1" applyBorder="1" applyAlignment="1">
      <alignment horizontal="center"/>
    </xf>
    <xf numFmtId="0" fontId="17" fillId="0" borderId="0" xfId="10" applyFont="1" applyAlignment="1">
      <alignment horizontal="center"/>
    </xf>
    <xf numFmtId="0" fontId="18" fillId="0" borderId="27" xfId="10" applyFont="1" applyBorder="1" applyAlignment="1">
      <alignment horizontal="left" vertical="top" wrapText="1"/>
    </xf>
    <xf numFmtId="0" fontId="18" fillId="0" borderId="28" xfId="10" applyFont="1" applyBorder="1" applyAlignment="1">
      <alignment horizontal="left" vertical="top" wrapText="1"/>
    </xf>
    <xf numFmtId="0" fontId="2" fillId="0" borderId="29" xfId="0" applyFont="1" applyBorder="1" applyAlignment="1">
      <alignment horizontal="center" vertical="center"/>
    </xf>
    <xf numFmtId="0" fontId="2" fillId="0" borderId="0" xfId="0" applyFont="1" applyBorder="1" applyAlignment="1">
      <alignment horizontal="center" vertical="center"/>
    </xf>
    <xf numFmtId="0" fontId="2" fillId="0" borderId="15" xfId="0" applyFont="1" applyBorder="1" applyAlignment="1">
      <alignment horizontal="center" vertical="center"/>
    </xf>
    <xf numFmtId="0" fontId="13" fillId="0" borderId="29" xfId="0" applyFont="1" applyBorder="1" applyAlignment="1">
      <alignment horizontal="center" vertical="center"/>
    </xf>
    <xf numFmtId="0" fontId="13" fillId="0" borderId="0" xfId="0" applyFont="1" applyBorder="1" applyAlignment="1">
      <alignment horizontal="center" vertical="center"/>
    </xf>
    <xf numFmtId="0" fontId="13" fillId="0" borderId="15" xfId="0" applyFont="1" applyBorder="1" applyAlignment="1">
      <alignment horizontal="center" vertical="center"/>
    </xf>
    <xf numFmtId="0" fontId="29" fillId="0" borderId="0" xfId="0" applyFont="1" applyAlignment="1">
      <alignment horizontal="center"/>
    </xf>
  </cellXfs>
  <cellStyles count="12">
    <cellStyle name="Comma" xfId="1" builtinId="3"/>
    <cellStyle name="Comma 2 2 2" xfId="9" xr:uid="{A4677AAA-0545-4EFF-B0DA-77E8944E2D86}"/>
    <cellStyle name="Comma 9 2 2 2" xfId="3" xr:uid="{8B550402-EDFA-4107-846C-D927E6D9A93B}"/>
    <cellStyle name="Currency" xfId="6" builtinId="4"/>
    <cellStyle name="Hyperlink" xfId="8" builtinId="8"/>
    <cellStyle name="Normal" xfId="0" builtinId="0"/>
    <cellStyle name="Normal 15" xfId="10" xr:uid="{965A80B5-76EB-42F2-895C-D64609949A2C}"/>
    <cellStyle name="Normal 2" xfId="11" xr:uid="{0C6A02BB-D695-4283-95FF-78B765EE76D3}"/>
    <cellStyle name="Normal 9 2 2 2" xfId="2" xr:uid="{12C7A138-7C82-4B3A-918D-8F3109A7C52C}"/>
    <cellStyle name="Normal 9 3 2 2" xfId="5" xr:uid="{B7263555-B47A-425F-B560-80D71EF3DFDA}"/>
    <cellStyle name="Percent" xfId="7" builtinId="5"/>
    <cellStyle name="Percent 5 2 2 2" xfId="4" xr:uid="{5D4CBBF6-F18C-4154-97AD-261A874A6A67}"/>
  </cellStyles>
  <dxfs count="6">
    <dxf>
      <numFmt numFmtId="175" formatCode="0.0000"/>
    </dxf>
    <dxf>
      <numFmt numFmtId="175" formatCode="0.0000"/>
    </dxf>
    <dxf>
      <font>
        <i/>
      </font>
      <numFmt numFmtId="174" formatCode="mmmm\ yyyy"/>
    </dxf>
    <dxf>
      <numFmt numFmtId="175" formatCode="0.0000"/>
    </dxf>
    <dxf>
      <numFmt numFmtId="0" formatCode="General"/>
    </dxf>
    <dxf>
      <alignment horizontal="center" vertical="center" textRotation="0" wrapText="1" indent="0" justifyLastLine="0" shrinkToFit="0" readingOrder="0"/>
    </dxf>
  </dxfs>
  <tableStyles count="1" defaultTableStyle="TableStyleMedium2" defaultPivotStyle="PivotStyleLight16">
    <tableStyle name="Invisible" pivot="0" table="0" count="0" xr9:uid="{1138C287-C4A4-4C95-BF67-86E777807E5A}"/>
  </tableStyles>
  <colors>
    <mruColors>
      <color rgb="FFCF6A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onnections" Target="connections.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ominionenergyo365-my.sharepoint.com/Users/jame288/Documents/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019987B1-D8EF-4417-9E22-E926B5ABD99A}" autoFormatId="16" applyNumberFormats="0" applyBorderFormats="0" applyFontFormats="0" applyPatternFormats="0" applyAlignmentFormats="0" applyWidthHeightFormats="0">
  <queryTableRefresh nextId="6">
    <queryTableFields count="5">
      <queryTableField id="1" name="Applicable Annual Quarter" tableColumnId="1"/>
      <queryTableField id="2" name="Annual Rate" tableColumnId="2"/>
      <queryTableField id="3" name="Monthly Rate _x000a__x0009__x0009__x0009_(Annual % / 365dx # days in month) 1" tableColumnId="3"/>
      <queryTableField id="5" dataBound="0" tableColumnId="5"/>
      <queryTableField id="4" name="Monthly Rate _x000a__x0009__x0009__x0009_(Annual Rate / 12 Months)"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9F4B643-AB3C-4F30-B1CC-FADC6979ABD5}" name="Table_0" displayName="Table_0" ref="A2:E89" tableType="queryTable" totalsRowShown="0" headerRowDxfId="5">
  <autoFilter ref="A2:E89" xr:uid="{A347D076-AD54-483B-80A3-6E39EE3AC36A}"/>
  <tableColumns count="5">
    <tableColumn id="1" xr3:uid="{63A90B25-A199-4647-A1B2-87E2A0715395}" uniqueName="1" name="Applicable Annual Quarter" queryTableFieldId="1" dataDxfId="4"/>
    <tableColumn id="2" xr3:uid="{0E62F000-C3E5-4858-B046-8124E33E3980}" uniqueName="2" name="Annual Rate" queryTableFieldId="2" dataDxfId="3"/>
    <tableColumn id="3" xr3:uid="{7C4EDA66-96BB-40DD-ADDF-4CB52B671CA0}" uniqueName="3" name="Applicable Month" queryTableFieldId="3" dataDxfId="2"/>
    <tableColumn id="5" xr3:uid="{7723FD50-5497-432B-BF2E-68CF026B650B}" uniqueName="5" name="Monthly Rate_x000a_(Annual % / 365dx # days in month)" queryTableFieldId="5" dataDxfId="1"/>
    <tableColumn id="4" xr3:uid="{693A3B1B-0382-4FC3-99CF-BB4E63DC0D41}" uniqueName="4" name="Monthly Rate _x000a_(Annual Rate / 12 Months)" queryTableFieldId="4"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Aspect">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11.bin"/><Relationship Id="rId1" Type="http://schemas.openxmlformats.org/officeDocument/2006/relationships/hyperlink" Target="https://www.ferc.gov/interest-calculation-rates-and-methodology" TargetMode="External"/></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printerSettings" Target="../printerSettings/printerSettings12.bin"/><Relationship Id="rId1" Type="http://schemas.openxmlformats.org/officeDocument/2006/relationships/hyperlink" Target="https://www.ferc.gov/interest-calculation-rates-and-methodology" TargetMode="External"/></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5.bin"/><Relationship Id="rId2" Type="http://schemas.openxmlformats.org/officeDocument/2006/relationships/printerSettings" Target="../printerSettings/printerSettings13.bin"/><Relationship Id="rId1" Type="http://schemas.openxmlformats.org/officeDocument/2006/relationships/hyperlink" Target="https://www.ferc.gov/interest-calculation-rates-and-methodology" TargetMode="External"/></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printerSettings" Target="../printerSettings/printerSettings14.bin"/><Relationship Id="rId1" Type="http://schemas.openxmlformats.org/officeDocument/2006/relationships/hyperlink" Target="https://www.ferc.gov/interest-calculation-rates-and-methodology" TargetMode="External"/></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7.bin"/><Relationship Id="rId2" Type="http://schemas.openxmlformats.org/officeDocument/2006/relationships/printerSettings" Target="../printerSettings/printerSettings15.bin"/><Relationship Id="rId1" Type="http://schemas.openxmlformats.org/officeDocument/2006/relationships/hyperlink" Target="https://www.ferc.gov/interest-calculation-rates-and-methodology"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37FD4-BB64-409D-97DB-5868466D83F0}">
  <sheetPr>
    <tabColor theme="1"/>
    <pageSetUpPr fitToPage="1"/>
  </sheetPr>
  <dimension ref="A1:K16"/>
  <sheetViews>
    <sheetView showGridLines="0" tabSelected="1" view="pageBreakPreview" zoomScale="98" zoomScaleNormal="100" zoomScaleSheetLayoutView="98" workbookViewId="0"/>
  </sheetViews>
  <sheetFormatPr defaultColWidth="8.88671875" defaultRowHeight="14.4" x14ac:dyDescent="0.3"/>
  <cols>
    <col min="1" max="1" width="6.88671875" style="15" bestFit="1" customWidth="1"/>
    <col min="2" max="2" width="45.6640625" style="15" bestFit="1" customWidth="1"/>
    <col min="3" max="7" width="15.77734375" style="15" customWidth="1"/>
    <col min="8" max="8" width="12" style="15" bestFit="1" customWidth="1"/>
    <col min="9" max="9" width="9.5546875" style="15" bestFit="1" customWidth="1"/>
    <col min="10" max="16384" width="8.88671875" style="15"/>
  </cols>
  <sheetData>
    <row r="1" spans="1:11" x14ac:dyDescent="0.3">
      <c r="A1" s="240" t="s">
        <v>231</v>
      </c>
      <c r="B1" s="242"/>
      <c r="C1" s="242"/>
      <c r="D1" s="242"/>
      <c r="E1" s="242"/>
      <c r="F1" s="242"/>
      <c r="G1" s="242"/>
    </row>
    <row r="2" spans="1:11" x14ac:dyDescent="0.3">
      <c r="A2" s="240" t="s">
        <v>71</v>
      </c>
      <c r="B2" s="242"/>
      <c r="C2" s="242"/>
      <c r="D2" s="242"/>
      <c r="E2" s="242"/>
      <c r="F2" s="242"/>
      <c r="G2" s="242"/>
    </row>
    <row r="3" spans="1:11" x14ac:dyDescent="0.3">
      <c r="A3" s="240" t="s">
        <v>72</v>
      </c>
      <c r="B3" s="242"/>
      <c r="C3" s="242"/>
      <c r="D3" s="242"/>
      <c r="E3" s="242"/>
      <c r="F3" s="242"/>
      <c r="G3" s="242"/>
    </row>
    <row r="4" spans="1:11" x14ac:dyDescent="0.3">
      <c r="A4" s="241" t="s">
        <v>235</v>
      </c>
      <c r="B4" s="242"/>
      <c r="C4" s="242"/>
      <c r="D4" s="242"/>
      <c r="E4" s="242"/>
      <c r="F4" s="242"/>
      <c r="G4" s="242"/>
    </row>
    <row r="5" spans="1:11" x14ac:dyDescent="0.3">
      <c r="A5" s="237"/>
      <c r="B5" s="237"/>
      <c r="C5" s="237"/>
      <c r="D5" s="237"/>
      <c r="E5" s="237"/>
      <c r="F5" s="237"/>
      <c r="G5" s="237"/>
    </row>
    <row r="6" spans="1:11" x14ac:dyDescent="0.3">
      <c r="A6" s="282" t="s">
        <v>65</v>
      </c>
      <c r="B6" s="282" t="s">
        <v>1</v>
      </c>
      <c r="C6" s="284" t="s">
        <v>6</v>
      </c>
      <c r="D6" s="285"/>
      <c r="E6" s="285"/>
      <c r="F6" s="286"/>
      <c r="G6" s="282" t="s">
        <v>4</v>
      </c>
      <c r="I6" s="14"/>
      <c r="J6" s="14"/>
      <c r="K6" s="14"/>
    </row>
    <row r="7" spans="1:11" ht="16.2" x14ac:dyDescent="0.3">
      <c r="A7" s="283"/>
      <c r="B7" s="283"/>
      <c r="C7" s="27">
        <v>2017</v>
      </c>
      <c r="D7" s="28">
        <v>2018</v>
      </c>
      <c r="E7" s="27" t="s">
        <v>236</v>
      </c>
      <c r="F7" s="27" t="s">
        <v>237</v>
      </c>
      <c r="G7" s="283"/>
      <c r="I7" s="16"/>
    </row>
    <row r="8" spans="1:11" x14ac:dyDescent="0.3">
      <c r="A8" s="17" cm="1">
        <f t="array" ref="A8:A12">_xlfn.SEQUENCE(COUNTA(B8:B12), 1)</f>
        <v>1</v>
      </c>
      <c r="B8" s="234" t="s">
        <v>62</v>
      </c>
      <c r="C8" s="19">
        <f>'ATT 10 Summary'!C9</f>
        <v>17927605.633488253</v>
      </c>
      <c r="D8" s="19">
        <f>'ATT 10 Summary'!F9</f>
        <v>15486174.305596169</v>
      </c>
      <c r="E8" s="19">
        <f>'ATT 10 Summary'!I9</f>
        <v>15266607.259062493</v>
      </c>
      <c r="F8" s="19">
        <f>'ATT 10 Summary'!L9</f>
        <v>14608576.938882338</v>
      </c>
      <c r="G8" s="21">
        <f>SUM(C8:F8)</f>
        <v>63288964.137029253</v>
      </c>
    </row>
    <row r="9" spans="1:11" x14ac:dyDescent="0.3">
      <c r="A9" s="18">
        <v>2</v>
      </c>
      <c r="B9" s="235" t="s">
        <v>63</v>
      </c>
      <c r="C9" s="20">
        <f>'ATT 10 Summary'!D9</f>
        <v>18091082.113966417</v>
      </c>
      <c r="D9" s="20">
        <f>'ATT 10 Summary'!G9</f>
        <v>15632676.153561527</v>
      </c>
      <c r="E9" s="20">
        <f>'ATT 10 Summary'!J9</f>
        <v>15393454.400758108</v>
      </c>
      <c r="F9" s="20">
        <f>'ATT 10 Summary'!M9</f>
        <v>14717407.299486501</v>
      </c>
      <c r="G9" s="22">
        <f t="shared" ref="G9:G11" si="0">SUM(C9:F9)</f>
        <v>63834619.967772558</v>
      </c>
    </row>
    <row r="10" spans="1:11" x14ac:dyDescent="0.3">
      <c r="A10" s="18">
        <v>3</v>
      </c>
      <c r="B10" s="235" t="s">
        <v>64</v>
      </c>
      <c r="C10" s="20">
        <f>C9-C8</f>
        <v>163476.48047816381</v>
      </c>
      <c r="D10" s="20">
        <f>D9-D8</f>
        <v>146501.84796535783</v>
      </c>
      <c r="E10" s="20">
        <f>E9-E8</f>
        <v>126847.1416956149</v>
      </c>
      <c r="F10" s="20">
        <f>F9-F8</f>
        <v>108830.36060416326</v>
      </c>
      <c r="G10" s="22">
        <f t="shared" si="0"/>
        <v>545655.8307432998</v>
      </c>
    </row>
    <row r="11" spans="1:11" ht="15" thickBot="1" x14ac:dyDescent="0.35">
      <c r="A11" s="18">
        <v>4</v>
      </c>
      <c r="B11" s="235" t="s">
        <v>51</v>
      </c>
      <c r="C11" s="20">
        <f>'Interest Calc. - 2017'!H88</f>
        <v>49174.23130344622</v>
      </c>
      <c r="D11" s="20">
        <f>'Interest Calc. - 2018'!H76</f>
        <v>36179.685662281496</v>
      </c>
      <c r="E11" s="20">
        <f>'Interest Calc. - 2019'!H65</f>
        <v>23539.516627690802</v>
      </c>
      <c r="F11" s="20">
        <f>'Interest Calc. - 2020'!H53</f>
        <v>13735.695121356421</v>
      </c>
      <c r="G11" s="22">
        <f t="shared" si="0"/>
        <v>122629.12871477494</v>
      </c>
    </row>
    <row r="12" spans="1:11" ht="29.4" thickBot="1" x14ac:dyDescent="0.35">
      <c r="A12" s="23">
        <v>5</v>
      </c>
      <c r="B12" s="236" t="s">
        <v>239</v>
      </c>
      <c r="C12" s="24">
        <f>C10+C11</f>
        <v>212650.71178161004</v>
      </c>
      <c r="D12" s="24">
        <f t="shared" ref="D12" si="1">D10+D11</f>
        <v>182681.53362763932</v>
      </c>
      <c r="E12" s="24">
        <f>E10+E11</f>
        <v>150386.65832330572</v>
      </c>
      <c r="F12" s="25">
        <f>F10+F11</f>
        <v>122566.05572551968</v>
      </c>
      <c r="G12" s="26">
        <f>SUM(C12:F12)</f>
        <v>668284.95945807465</v>
      </c>
    </row>
    <row r="13" spans="1:11" x14ac:dyDescent="0.3">
      <c r="A13" s="14"/>
      <c r="B13" s="280"/>
      <c r="C13" s="280"/>
      <c r="D13" s="280"/>
    </row>
    <row r="14" spans="1:11" ht="45" customHeight="1" x14ac:dyDescent="0.3">
      <c r="A14" s="281" t="str">
        <f>"* The "&amp;DOLLAR(G12, 2)&amp;" total amount will be reflected as a credit to the annual transmission revenue requirement within the 2023 Projection"&amp;" as well as charged to directly assigned wholesale customers within Virginia to be reflected as a one-time adjustment in the January 2023 PJM bill"&amp;" based on each wholesale customer's load ratio share in January 2023."</f>
        <v>* The $668,284.96 total amount will be reflected as a credit to the annual transmission revenue requirement within the 2023 Projection as well as charged to directly assigned wholesale customers within Virginia to be reflected as a one-time adjustment in the January 2023 PJM bill based on each wholesale customer's load ratio share in January 2023.</v>
      </c>
      <c r="B14" s="281"/>
      <c r="C14" s="281"/>
      <c r="D14" s="281"/>
      <c r="E14" s="281"/>
      <c r="F14" s="281"/>
      <c r="G14" s="281"/>
    </row>
    <row r="15" spans="1:11" x14ac:dyDescent="0.3">
      <c r="A15" s="281" t="s">
        <v>238</v>
      </c>
      <c r="B15" s="281"/>
      <c r="C15" s="281"/>
      <c r="D15" s="281"/>
      <c r="E15" s="281"/>
      <c r="F15" s="281"/>
      <c r="G15" s="281"/>
    </row>
    <row r="16" spans="1:11" x14ac:dyDescent="0.3">
      <c r="A16" s="281"/>
      <c r="B16" s="281"/>
      <c r="C16" s="281"/>
      <c r="D16" s="281"/>
      <c r="E16" s="281"/>
      <c r="F16" s="281"/>
      <c r="G16" s="281"/>
    </row>
  </sheetData>
  <mergeCells count="7">
    <mergeCell ref="B13:D13"/>
    <mergeCell ref="A14:G14"/>
    <mergeCell ref="A15:G16"/>
    <mergeCell ref="A6:A7"/>
    <mergeCell ref="B6:B7"/>
    <mergeCell ref="C6:F6"/>
    <mergeCell ref="G6:G7"/>
  </mergeCells>
  <printOptions horizontalCentered="1"/>
  <pageMargins left="0.25" right="0.25" top="0.75" bottom="0.75" header="0.3" footer="0.3"/>
  <pageSetup fitToHeight="0" orientation="landscape" r:id="rId1"/>
  <headerFooter>
    <oddHeader>&amp;LVirginia Electric and Power Co.&amp;R01/13/2023</oddHeader>
    <oddFooter>&amp;RPage &amp;P of &amp;N</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8FEB1-844D-451B-9D91-29726F69BA5B}">
  <sheetPr>
    <tabColor theme="1"/>
    <pageSetUpPr fitToPage="1"/>
  </sheetPr>
  <dimension ref="A1:O21"/>
  <sheetViews>
    <sheetView showGridLines="0" view="pageBreakPreview" zoomScale="80" zoomScaleNormal="90" zoomScaleSheetLayoutView="80" workbookViewId="0"/>
  </sheetViews>
  <sheetFormatPr defaultColWidth="9.109375" defaultRowHeight="14.4" x14ac:dyDescent="0.3"/>
  <cols>
    <col min="1" max="1" width="4.21875" style="2" customWidth="1"/>
    <col min="2" max="2" width="36.109375" style="2" customWidth="1"/>
    <col min="3" max="15" width="14.77734375" style="2" customWidth="1"/>
    <col min="16" max="17" width="12.77734375" style="2" customWidth="1"/>
    <col min="18" max="18" width="15.6640625" style="2" customWidth="1"/>
    <col min="19" max="16384" width="9.109375" style="2"/>
  </cols>
  <sheetData>
    <row r="1" spans="1:15" x14ac:dyDescent="0.3">
      <c r="A1" s="227" t="s">
        <v>232</v>
      </c>
      <c r="B1" s="227"/>
      <c r="C1" s="227"/>
      <c r="D1" s="227"/>
      <c r="E1" s="227"/>
      <c r="F1" s="227"/>
      <c r="G1" s="227"/>
      <c r="H1" s="227"/>
      <c r="I1" s="227"/>
      <c r="J1" s="227"/>
      <c r="K1" s="227"/>
      <c r="L1" s="227"/>
      <c r="M1" s="227"/>
      <c r="N1" s="227"/>
      <c r="O1" s="227"/>
    </row>
    <row r="2" spans="1:15" x14ac:dyDescent="0.3">
      <c r="A2" s="227" t="s">
        <v>71</v>
      </c>
      <c r="B2" s="227"/>
      <c r="C2" s="227"/>
      <c r="D2" s="227"/>
      <c r="E2" s="227"/>
      <c r="F2" s="227"/>
      <c r="G2" s="227"/>
      <c r="H2" s="227"/>
      <c r="I2" s="227"/>
      <c r="J2" s="227"/>
      <c r="K2" s="227"/>
      <c r="L2" s="227"/>
      <c r="M2" s="227"/>
      <c r="N2" s="227"/>
      <c r="O2" s="227"/>
    </row>
    <row r="3" spans="1:15" x14ac:dyDescent="0.3">
      <c r="A3" s="227" t="s">
        <v>72</v>
      </c>
      <c r="B3" s="227"/>
      <c r="C3" s="227"/>
      <c r="D3" s="227"/>
      <c r="E3" s="227"/>
      <c r="F3" s="227"/>
      <c r="G3" s="227"/>
      <c r="H3" s="227"/>
      <c r="I3" s="227"/>
      <c r="J3" s="227"/>
      <c r="K3" s="227"/>
      <c r="L3" s="227"/>
      <c r="M3" s="227"/>
      <c r="N3" s="227"/>
      <c r="O3" s="227"/>
    </row>
    <row r="4" spans="1:15" x14ac:dyDescent="0.3">
      <c r="A4" s="228" t="s">
        <v>235</v>
      </c>
      <c r="B4" s="228"/>
      <c r="C4" s="228"/>
      <c r="D4" s="228"/>
      <c r="E4" s="228"/>
      <c r="F4" s="228"/>
      <c r="G4" s="228"/>
      <c r="H4" s="228"/>
      <c r="I4" s="228"/>
      <c r="J4" s="228"/>
      <c r="K4" s="228"/>
      <c r="L4" s="228"/>
      <c r="M4" s="228"/>
      <c r="N4" s="228"/>
      <c r="O4" s="228"/>
    </row>
    <row r="5" spans="1:15" ht="15" thickBot="1" x14ac:dyDescent="0.35">
      <c r="B5" s="3"/>
    </row>
    <row r="6" spans="1:15" x14ac:dyDescent="0.3">
      <c r="A6" s="287"/>
      <c r="B6" s="287" t="s">
        <v>1</v>
      </c>
      <c r="C6" s="29"/>
      <c r="D6" s="30">
        <v>2017</v>
      </c>
      <c r="E6" s="31"/>
      <c r="F6" s="29"/>
      <c r="G6" s="30">
        <v>2018</v>
      </c>
      <c r="H6" s="31"/>
      <c r="I6" s="29"/>
      <c r="J6" s="30">
        <v>2019</v>
      </c>
      <c r="K6" s="31"/>
      <c r="L6" s="29"/>
      <c r="M6" s="30">
        <v>2020</v>
      </c>
      <c r="N6" s="31"/>
      <c r="O6" s="189" t="s">
        <v>213</v>
      </c>
    </row>
    <row r="7" spans="1:15" ht="43.2" x14ac:dyDescent="0.3">
      <c r="A7" s="288"/>
      <c r="B7" s="288"/>
      <c r="C7" s="48" t="s">
        <v>2</v>
      </c>
      <c r="D7" s="49" t="s">
        <v>214</v>
      </c>
      <c r="E7" s="38" t="s">
        <v>3</v>
      </c>
      <c r="F7" s="48" t="s">
        <v>2</v>
      </c>
      <c r="G7" s="49" t="s">
        <v>214</v>
      </c>
      <c r="H7" s="38" t="s">
        <v>3</v>
      </c>
      <c r="I7" s="48" t="s">
        <v>2</v>
      </c>
      <c r="J7" s="49" t="s">
        <v>214</v>
      </c>
      <c r="K7" s="38" t="s">
        <v>3</v>
      </c>
      <c r="L7" s="48" t="s">
        <v>2</v>
      </c>
      <c r="M7" s="49" t="s">
        <v>214</v>
      </c>
      <c r="N7" s="38" t="s">
        <v>3</v>
      </c>
      <c r="O7" s="190" t="s">
        <v>227</v>
      </c>
    </row>
    <row r="8" spans="1:15" x14ac:dyDescent="0.3">
      <c r="A8" s="229"/>
      <c r="B8" s="230"/>
      <c r="C8" s="230" t="s">
        <v>215</v>
      </c>
      <c r="D8" s="230" t="s">
        <v>216</v>
      </c>
      <c r="E8" s="230" t="s">
        <v>217</v>
      </c>
      <c r="F8" s="230" t="s">
        <v>218</v>
      </c>
      <c r="G8" s="230" t="s">
        <v>219</v>
      </c>
      <c r="H8" s="230" t="s">
        <v>220</v>
      </c>
      <c r="I8" s="230" t="s">
        <v>221</v>
      </c>
      <c r="J8" s="230" t="s">
        <v>222</v>
      </c>
      <c r="K8" s="230" t="s">
        <v>223</v>
      </c>
      <c r="L8" s="230" t="s">
        <v>224</v>
      </c>
      <c r="M8" s="230" t="s">
        <v>225</v>
      </c>
      <c r="N8" s="230" t="s">
        <v>226</v>
      </c>
      <c r="O8" s="231"/>
    </row>
    <row r="9" spans="1:15" ht="43.2" x14ac:dyDescent="0.3">
      <c r="A9" s="183" t="s">
        <v>37</v>
      </c>
      <c r="B9" s="179" t="s">
        <v>67</v>
      </c>
      <c r="C9" s="45">
        <f>'ATT 10  (2017)'!$G$55</f>
        <v>17927605.633488253</v>
      </c>
      <c r="D9" s="46">
        <f>'ATT 10  (2017)'!$F$55</f>
        <v>18091082.113966417</v>
      </c>
      <c r="E9" s="47">
        <f>D9-C9</f>
        <v>163476.48047816381</v>
      </c>
      <c r="F9" s="45">
        <f>'ATT 10  (2018)'!$G$55</f>
        <v>15486174.305596169</v>
      </c>
      <c r="G9" s="46">
        <f>'ATT 10  (2018)'!$F$55</f>
        <v>15632676.153561527</v>
      </c>
      <c r="H9" s="47">
        <f>G9-F9</f>
        <v>146501.84796535783</v>
      </c>
      <c r="I9" s="45">
        <f>'ATT 10  (2019)'!F38</f>
        <v>15266607.259062493</v>
      </c>
      <c r="J9" s="221">
        <f>'ATT 10  (2019)'!E38</f>
        <v>15393454.400758108</v>
      </c>
      <c r="K9" s="47">
        <f>J9-I9</f>
        <v>126847.1416956149</v>
      </c>
      <c r="L9" s="45">
        <f>'ATT 10 (2020)'!F38</f>
        <v>14608576.938882338</v>
      </c>
      <c r="M9" s="225">
        <f>'ATT 10 (2020)'!E38</f>
        <v>14717407.299486501</v>
      </c>
      <c r="N9" s="47">
        <f>M9-L9</f>
        <v>108830.36060416326</v>
      </c>
      <c r="O9" s="37">
        <f>N9+K9+H9+E9</f>
        <v>545655.8307432998</v>
      </c>
    </row>
    <row r="10" spans="1:15" x14ac:dyDescent="0.3">
      <c r="A10" s="184"/>
      <c r="B10" s="32"/>
      <c r="C10" s="39"/>
      <c r="D10" s="33"/>
      <c r="E10" s="40"/>
      <c r="F10" s="39"/>
      <c r="G10" s="33"/>
      <c r="H10" s="40"/>
      <c r="I10" s="39"/>
      <c r="J10" s="222"/>
      <c r="K10" s="40"/>
      <c r="L10" s="39"/>
      <c r="M10" s="222"/>
      <c r="N10" s="40"/>
      <c r="O10" s="32"/>
    </row>
    <row r="11" spans="1:15" ht="43.2" x14ac:dyDescent="0.3">
      <c r="A11" s="185" t="s">
        <v>38</v>
      </c>
      <c r="B11" s="180" t="s">
        <v>68</v>
      </c>
      <c r="C11" s="50">
        <v>19538.099999999999</v>
      </c>
      <c r="D11" s="51">
        <v>19538.099999999999</v>
      </c>
      <c r="E11" s="52">
        <f>D11-C11</f>
        <v>0</v>
      </c>
      <c r="F11" s="50">
        <v>19661.400000000001</v>
      </c>
      <c r="G11" s="51">
        <v>19661.400000000001</v>
      </c>
      <c r="H11" s="52">
        <f>G11-F11</f>
        <v>0</v>
      </c>
      <c r="I11" s="50">
        <v>21232</v>
      </c>
      <c r="J11" s="51">
        <v>21232</v>
      </c>
      <c r="K11" s="52">
        <f>J11-I11</f>
        <v>0</v>
      </c>
      <c r="L11" s="50">
        <v>19930.5</v>
      </c>
      <c r="M11" s="51">
        <v>19930.5</v>
      </c>
      <c r="N11" s="52">
        <f>M11-L11</f>
        <v>0</v>
      </c>
      <c r="O11" s="53">
        <v>21156.3</v>
      </c>
    </row>
    <row r="12" spans="1:15" x14ac:dyDescent="0.3">
      <c r="A12" s="186"/>
      <c r="B12" s="181"/>
      <c r="C12" s="54"/>
      <c r="D12" s="55"/>
      <c r="E12" s="56"/>
      <c r="F12" s="54"/>
      <c r="G12" s="55"/>
      <c r="H12" s="56"/>
      <c r="I12" s="54"/>
      <c r="J12" s="223"/>
      <c r="K12" s="56"/>
      <c r="L12" s="54"/>
      <c r="M12" s="55"/>
      <c r="N12" s="56"/>
      <c r="O12" s="57"/>
    </row>
    <row r="13" spans="1:15" ht="57.6" x14ac:dyDescent="0.3">
      <c r="A13" s="185" t="s">
        <v>40</v>
      </c>
      <c r="B13" s="180" t="s">
        <v>69</v>
      </c>
      <c r="C13" s="50">
        <v>18606.900000000001</v>
      </c>
      <c r="D13" s="51">
        <v>18606.900000000001</v>
      </c>
      <c r="E13" s="52">
        <f>D13-C13</f>
        <v>0</v>
      </c>
      <c r="F13" s="50">
        <v>18522.5</v>
      </c>
      <c r="G13" s="51">
        <v>18522.5</v>
      </c>
      <c r="H13" s="52">
        <f>G13-F13</f>
        <v>0</v>
      </c>
      <c r="I13" s="50">
        <v>19908.400000000001</v>
      </c>
      <c r="J13" s="51">
        <v>19908.400000000001</v>
      </c>
      <c r="K13" s="52">
        <f>J13-I13</f>
        <v>0</v>
      </c>
      <c r="L13" s="50">
        <v>18958.900000000001</v>
      </c>
      <c r="M13" s="51">
        <v>18958.900000000001</v>
      </c>
      <c r="N13" s="52">
        <f>M13-L13</f>
        <v>0</v>
      </c>
      <c r="O13" s="53">
        <v>20558.2</v>
      </c>
    </row>
    <row r="14" spans="1:15" x14ac:dyDescent="0.3">
      <c r="A14" s="184"/>
      <c r="B14" s="32"/>
      <c r="C14" s="41"/>
      <c r="D14" s="34"/>
      <c r="E14" s="42"/>
      <c r="F14" s="41"/>
      <c r="G14" s="34"/>
      <c r="H14" s="42"/>
      <c r="I14" s="41"/>
      <c r="J14" s="224"/>
      <c r="K14" s="42"/>
      <c r="L14" s="41"/>
      <c r="M14" s="34"/>
      <c r="N14" s="42"/>
      <c r="O14" s="32"/>
    </row>
    <row r="15" spans="1:15" ht="29.4" thickBot="1" x14ac:dyDescent="0.35">
      <c r="A15" s="187" t="s">
        <v>41</v>
      </c>
      <c r="B15" s="182" t="s">
        <v>70</v>
      </c>
      <c r="C15" s="43">
        <f>C9/C13</f>
        <v>963.49234066331587</v>
      </c>
      <c r="D15" s="35">
        <f>D9/D13</f>
        <v>972.27813950558209</v>
      </c>
      <c r="E15" s="44">
        <f>D15-C15</f>
        <v>8.7857988422662174</v>
      </c>
      <c r="F15" s="43">
        <f>F9/F13</f>
        <v>836.07365666600992</v>
      </c>
      <c r="G15" s="35">
        <f>G9/G13</f>
        <v>843.98305593529642</v>
      </c>
      <c r="H15" s="44">
        <f>G15-F15</f>
        <v>7.9093992692864958</v>
      </c>
      <c r="I15" s="43">
        <f>I9/I13</f>
        <v>766.84250161050068</v>
      </c>
      <c r="J15" s="35">
        <f>J9/J13</f>
        <v>773.21404034267482</v>
      </c>
      <c r="K15" s="44">
        <f>J15-I15</f>
        <v>6.3715387321741446</v>
      </c>
      <c r="L15" s="43">
        <f>L9/L13</f>
        <v>770.53926856950227</v>
      </c>
      <c r="M15" s="35">
        <f>M9/M13</f>
        <v>776.27959952774154</v>
      </c>
      <c r="N15" s="44">
        <f>M15-L15</f>
        <v>5.7403309582392694</v>
      </c>
      <c r="O15" s="36">
        <v>634.42436535582306</v>
      </c>
    </row>
    <row r="16" spans="1:15" x14ac:dyDescent="0.3">
      <c r="C16" s="6"/>
      <c r="D16" s="6"/>
      <c r="E16" s="7"/>
    </row>
    <row r="17" spans="1:15" x14ac:dyDescent="0.3">
      <c r="A17" s="178" t="s">
        <v>228</v>
      </c>
    </row>
    <row r="18" spans="1:15" x14ac:dyDescent="0.3">
      <c r="A18" s="178" t="s">
        <v>210</v>
      </c>
    </row>
    <row r="19" spans="1:15" x14ac:dyDescent="0.3">
      <c r="A19" s="178" t="s">
        <v>211</v>
      </c>
    </row>
    <row r="20" spans="1:15" x14ac:dyDescent="0.3">
      <c r="A20" s="226" t="s">
        <v>212</v>
      </c>
      <c r="B20" s="226"/>
      <c r="C20" s="226"/>
      <c r="D20" s="226"/>
      <c r="E20" s="226"/>
      <c r="F20" s="226"/>
      <c r="G20" s="226"/>
      <c r="H20" s="226"/>
      <c r="I20" s="226"/>
      <c r="J20" s="226"/>
      <c r="K20" s="226"/>
      <c r="L20" s="226"/>
      <c r="M20" s="226"/>
      <c r="N20" s="226"/>
      <c r="O20" s="226"/>
    </row>
    <row r="21" spans="1:15" x14ac:dyDescent="0.3">
      <c r="A21" s="178" t="s">
        <v>230</v>
      </c>
    </row>
  </sheetData>
  <mergeCells count="2">
    <mergeCell ref="A6:A7"/>
    <mergeCell ref="B6:B7"/>
  </mergeCells>
  <phoneticPr fontId="5" type="noConversion"/>
  <printOptions horizontalCentered="1"/>
  <pageMargins left="0.25" right="0.25" top="0.75" bottom="0.75" header="0.3" footer="0.3"/>
  <pageSetup scale="58" fitToHeight="0" orientation="landscape" r:id="rId1"/>
  <headerFooter>
    <oddHeader>&amp;LVirginia Electric and Power Co.&amp;R01/13/2023</oddHeader>
    <oddFooter>&amp;RPage &amp;P of &amp;N</oddFooter>
  </headerFooter>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93E63-BEF7-4837-86A8-42003B75F4F2}">
  <sheetPr>
    <tabColor theme="6" tint="-0.249977111117893"/>
    <pageSetUpPr fitToPage="1"/>
  </sheetPr>
  <dimension ref="A1:H80"/>
  <sheetViews>
    <sheetView view="pageBreakPreview" zoomScaleNormal="100" zoomScaleSheetLayoutView="100" workbookViewId="0">
      <selection sqref="A1:T1"/>
    </sheetView>
  </sheetViews>
  <sheetFormatPr defaultColWidth="9.21875" defaultRowHeight="14.4" x14ac:dyDescent="0.3"/>
  <cols>
    <col min="1" max="1" width="5.21875" style="2" customWidth="1"/>
    <col min="2" max="2" width="22.88671875" style="2" customWidth="1"/>
    <col min="3" max="3" width="25.21875" style="2" customWidth="1"/>
    <col min="4" max="4" width="17.5546875" style="2" customWidth="1"/>
    <col min="5" max="5" width="20.5546875" style="2" customWidth="1"/>
    <col min="6" max="6" width="19.77734375" style="2" customWidth="1"/>
    <col min="7" max="7" width="16.5546875" style="2" customWidth="1"/>
    <col min="8" max="8" width="14.21875" style="2" bestFit="1" customWidth="1"/>
    <col min="9" max="16384" width="9.21875" style="2"/>
  </cols>
  <sheetData>
    <row r="1" spans="1:7" x14ac:dyDescent="0.3">
      <c r="A1" s="290" t="s">
        <v>0</v>
      </c>
      <c r="B1" s="290"/>
      <c r="C1" s="290"/>
      <c r="D1" s="290"/>
      <c r="E1" s="290"/>
      <c r="F1" s="290"/>
    </row>
    <row r="2" spans="1:7" x14ac:dyDescent="0.3">
      <c r="A2" s="290"/>
      <c r="B2" s="290"/>
      <c r="C2" s="290"/>
      <c r="D2" s="290"/>
      <c r="E2" s="290"/>
      <c r="F2" s="290"/>
      <c r="G2" s="58"/>
    </row>
    <row r="3" spans="1:7" x14ac:dyDescent="0.3">
      <c r="A3" s="290" t="s">
        <v>71</v>
      </c>
      <c r="B3" s="290"/>
      <c r="C3" s="290"/>
      <c r="D3" s="290"/>
      <c r="E3" s="290"/>
      <c r="F3" s="290"/>
    </row>
    <row r="4" spans="1:7" ht="15" customHeight="1" x14ac:dyDescent="0.3">
      <c r="A4" s="290" t="s">
        <v>72</v>
      </c>
      <c r="B4" s="290"/>
      <c r="C4" s="290"/>
      <c r="D4" s="290"/>
      <c r="E4" s="290"/>
      <c r="F4" s="290"/>
    </row>
    <row r="5" spans="1:7" x14ac:dyDescent="0.3">
      <c r="A5" s="3" t="s">
        <v>73</v>
      </c>
      <c r="B5" s="1"/>
      <c r="C5" s="1"/>
      <c r="D5" s="1"/>
      <c r="E5" s="1"/>
      <c r="F5" s="1"/>
    </row>
    <row r="6" spans="1:7" ht="90" customHeight="1" x14ac:dyDescent="0.3">
      <c r="A6" s="291" t="s">
        <v>74</v>
      </c>
      <c r="B6" s="292"/>
      <c r="C6" s="292"/>
      <c r="D6" s="292"/>
      <c r="E6" s="292"/>
      <c r="F6" s="292"/>
    </row>
    <row r="7" spans="1:7" x14ac:dyDescent="0.3">
      <c r="A7" s="1"/>
      <c r="B7" s="1"/>
      <c r="C7" s="1"/>
      <c r="D7" s="1"/>
      <c r="E7" s="1"/>
      <c r="F7" s="1"/>
    </row>
    <row r="8" spans="1:7" x14ac:dyDescent="0.3">
      <c r="A8" s="3" t="s">
        <v>75</v>
      </c>
      <c r="B8" s="1"/>
      <c r="C8" s="1"/>
      <c r="D8" s="1"/>
      <c r="E8" s="1"/>
      <c r="F8" s="1"/>
    </row>
    <row r="9" spans="1:7" x14ac:dyDescent="0.3">
      <c r="A9" s="3"/>
      <c r="B9" s="1"/>
      <c r="C9" s="1"/>
      <c r="D9" s="1"/>
      <c r="E9" s="1"/>
      <c r="F9" s="1"/>
    </row>
    <row r="10" spans="1:7" x14ac:dyDescent="0.3">
      <c r="A10" s="289" t="s">
        <v>76</v>
      </c>
      <c r="B10" s="289"/>
      <c r="C10" s="289"/>
      <c r="D10" s="289"/>
      <c r="E10" s="289"/>
      <c r="F10" s="289"/>
    </row>
    <row r="11" spans="1:7" x14ac:dyDescent="0.3">
      <c r="A11" s="3"/>
      <c r="B11" s="1"/>
      <c r="C11" s="1"/>
      <c r="D11" s="1"/>
      <c r="E11" s="1"/>
      <c r="F11" s="1"/>
    </row>
    <row r="12" spans="1:7" ht="75" customHeight="1" x14ac:dyDescent="0.3">
      <c r="A12" s="1"/>
      <c r="B12" s="61" t="s">
        <v>77</v>
      </c>
      <c r="C12" s="292" t="s">
        <v>78</v>
      </c>
      <c r="D12" s="292"/>
      <c r="E12" s="292"/>
      <c r="F12" s="292"/>
    </row>
    <row r="13" spans="1:7" ht="90" customHeight="1" x14ac:dyDescent="0.3">
      <c r="A13" s="1"/>
      <c r="B13" s="61" t="s">
        <v>79</v>
      </c>
      <c r="C13" s="292" t="s">
        <v>80</v>
      </c>
      <c r="D13" s="292"/>
      <c r="E13" s="292"/>
      <c r="F13" s="292"/>
    </row>
    <row r="14" spans="1:7" ht="60" customHeight="1" x14ac:dyDescent="0.3">
      <c r="B14" s="59" t="s">
        <v>81</v>
      </c>
      <c r="C14" s="292" t="s">
        <v>82</v>
      </c>
      <c r="D14" s="292"/>
      <c r="E14" s="292"/>
      <c r="F14" s="292"/>
    </row>
    <row r="15" spans="1:7" x14ac:dyDescent="0.3">
      <c r="A15" s="62" t="s">
        <v>83</v>
      </c>
    </row>
    <row r="17" spans="1:6" x14ac:dyDescent="0.3">
      <c r="A17" s="62" t="s">
        <v>84</v>
      </c>
    </row>
    <row r="19" spans="1:6" x14ac:dyDescent="0.3">
      <c r="A19" s="292" t="s">
        <v>85</v>
      </c>
      <c r="B19" s="292"/>
      <c r="C19" s="292"/>
      <c r="D19" s="292"/>
      <c r="E19" s="292"/>
      <c r="F19" s="292"/>
    </row>
    <row r="20" spans="1:6" x14ac:dyDescent="0.3">
      <c r="A20" s="59"/>
      <c r="B20" s="59"/>
      <c r="C20" s="59"/>
      <c r="D20" s="59"/>
      <c r="E20" s="59"/>
      <c r="F20" s="59"/>
    </row>
    <row r="21" spans="1:6" x14ac:dyDescent="0.3">
      <c r="A21" s="295" t="s">
        <v>86</v>
      </c>
      <c r="B21" s="295"/>
      <c r="C21" s="59"/>
      <c r="D21" s="59"/>
      <c r="E21" s="59"/>
      <c r="F21" s="59"/>
    </row>
    <row r="22" spans="1:6" x14ac:dyDescent="0.3">
      <c r="A22" s="63" t="s">
        <v>87</v>
      </c>
      <c r="B22" s="292" t="s">
        <v>88</v>
      </c>
      <c r="C22" s="292"/>
      <c r="D22" s="292"/>
      <c r="E22" s="292"/>
      <c r="F22" s="292"/>
    </row>
    <row r="23" spans="1:6" x14ac:dyDescent="0.3">
      <c r="A23" s="63" t="s">
        <v>89</v>
      </c>
      <c r="B23" s="292" t="s">
        <v>90</v>
      </c>
      <c r="C23" s="292"/>
      <c r="D23" s="292"/>
      <c r="E23" s="292"/>
      <c r="F23" s="292"/>
    </row>
    <row r="24" spans="1:6" ht="30" customHeight="1" x14ac:dyDescent="0.3">
      <c r="A24" s="63" t="s">
        <v>91</v>
      </c>
      <c r="B24" s="296" t="s">
        <v>92</v>
      </c>
      <c r="C24" s="296"/>
      <c r="D24" s="296"/>
      <c r="E24" s="296"/>
      <c r="F24" s="296"/>
    </row>
    <row r="25" spans="1:6" x14ac:dyDescent="0.3">
      <c r="A25" s="63"/>
      <c r="B25" s="59"/>
      <c r="C25" s="59"/>
      <c r="D25" s="59"/>
      <c r="E25" s="59"/>
      <c r="F25" s="59"/>
    </row>
    <row r="26" spans="1:6" ht="15" thickBot="1" x14ac:dyDescent="0.35">
      <c r="A26" s="64" t="s">
        <v>93</v>
      </c>
      <c r="B26" s="297" t="s">
        <v>1</v>
      </c>
      <c r="C26" s="298"/>
      <c r="D26" s="298"/>
      <c r="E26" s="298"/>
      <c r="F26" s="64" t="s">
        <v>6</v>
      </c>
    </row>
    <row r="27" spans="1:6" ht="15" customHeight="1" x14ac:dyDescent="0.3">
      <c r="A27" s="65">
        <v>1</v>
      </c>
      <c r="B27" s="299" t="s">
        <v>94</v>
      </c>
      <c r="C27" s="299"/>
      <c r="D27" s="299"/>
      <c r="E27" s="299"/>
      <c r="F27" s="66">
        <v>2017</v>
      </c>
    </row>
    <row r="28" spans="1:6" ht="15" customHeight="1" x14ac:dyDescent="0.3">
      <c r="B28" s="59"/>
      <c r="C28" s="59"/>
      <c r="D28" s="59"/>
      <c r="E28" s="59"/>
      <c r="F28" s="59"/>
    </row>
    <row r="29" spans="1:6" ht="15" customHeight="1" x14ac:dyDescent="0.3">
      <c r="A29" s="300" t="s">
        <v>95</v>
      </c>
      <c r="B29" s="300"/>
      <c r="C29" s="300"/>
      <c r="D29" s="300"/>
      <c r="E29" s="300"/>
      <c r="F29" s="300"/>
    </row>
    <row r="30" spans="1:6" ht="13.8" customHeight="1" x14ac:dyDescent="0.3">
      <c r="A30" s="59"/>
      <c r="B30" s="59"/>
      <c r="C30" s="59"/>
      <c r="D30" s="59"/>
      <c r="E30" s="59"/>
      <c r="F30" s="59"/>
    </row>
    <row r="31" spans="1:6" ht="15.75" customHeight="1" x14ac:dyDescent="0.3">
      <c r="B31" s="67" t="s">
        <v>37</v>
      </c>
      <c r="C31" s="67" t="s">
        <v>38</v>
      </c>
      <c r="D31" s="67" t="s">
        <v>40</v>
      </c>
      <c r="E31" s="67" t="s">
        <v>41</v>
      </c>
      <c r="F31" s="67" t="s">
        <v>41</v>
      </c>
    </row>
    <row r="32" spans="1:6" ht="17.55" customHeight="1" thickBot="1" x14ac:dyDescent="0.35">
      <c r="A32" s="64"/>
      <c r="B32" s="68" t="s">
        <v>96</v>
      </c>
      <c r="C32" s="68" t="s">
        <v>97</v>
      </c>
      <c r="D32" s="68" t="s">
        <v>98</v>
      </c>
      <c r="E32" s="68" t="s">
        <v>99</v>
      </c>
      <c r="F32" s="68" t="s">
        <v>99</v>
      </c>
    </row>
    <row r="33" spans="1:8" ht="28.8" x14ac:dyDescent="0.3">
      <c r="E33" s="211" t="s">
        <v>214</v>
      </c>
      <c r="F33" s="208" t="s">
        <v>209</v>
      </c>
      <c r="H33" s="73"/>
    </row>
    <row r="34" spans="1:8" x14ac:dyDescent="0.3">
      <c r="A34" s="65" t="s">
        <v>100</v>
      </c>
      <c r="B34" s="2" t="s">
        <v>77</v>
      </c>
      <c r="C34" s="70">
        <f>'ATT 10B  (2017)'!T64</f>
        <v>16202784.364704633</v>
      </c>
      <c r="D34" s="71">
        <f>126629600/136918173</f>
        <v>0.92485604522344889</v>
      </c>
      <c r="E34" s="70">
        <f>C34*D34</f>
        <v>14985243.069149058</v>
      </c>
      <c r="F34" s="70">
        <v>14985243.069149058</v>
      </c>
      <c r="H34" s="73"/>
    </row>
    <row r="35" spans="1:8" s="158" customFormat="1" x14ac:dyDescent="0.3">
      <c r="A35" s="214" t="s">
        <v>101</v>
      </c>
      <c r="B35" s="80" t="s">
        <v>79</v>
      </c>
      <c r="C35" s="70">
        <f>'ATT 10B  (2017)'!T33</f>
        <v>12065077.179232655</v>
      </c>
      <c r="D35" s="215">
        <f>20102101/86031713</f>
        <v>0.23365919727763645</v>
      </c>
      <c r="E35" s="159">
        <f t="shared" ref="E35:E36" si="0">C35*D35</f>
        <v>2819116.2487922325</v>
      </c>
      <c r="F35" s="157">
        <v>2655639.7683140677</v>
      </c>
      <c r="H35" s="165"/>
    </row>
    <row r="36" spans="1:8" x14ac:dyDescent="0.3">
      <c r="A36" s="65" t="s">
        <v>102</v>
      </c>
      <c r="B36" s="2" t="s">
        <v>103</v>
      </c>
      <c r="C36" s="70">
        <f>'ATT 10B  (2017)'!T96</f>
        <v>1297881.8989616404</v>
      </c>
      <c r="D36" s="71">
        <f>2234308/10113838</f>
        <v>0.22091593715461924</v>
      </c>
      <c r="E36" s="70">
        <f t="shared" si="0"/>
        <v>286722.79602512764</v>
      </c>
      <c r="F36" s="70">
        <v>286722.79602512764</v>
      </c>
      <c r="H36" s="73"/>
    </row>
    <row r="37" spans="1:8" x14ac:dyDescent="0.3">
      <c r="A37" s="65"/>
      <c r="C37" s="72"/>
      <c r="D37" s="71"/>
      <c r="E37" s="159"/>
      <c r="H37" s="73"/>
    </row>
    <row r="38" spans="1:8" ht="15" thickBot="1" x14ac:dyDescent="0.35">
      <c r="A38" s="65">
        <v>3</v>
      </c>
      <c r="B38" s="74" t="s">
        <v>104</v>
      </c>
      <c r="C38" s="74"/>
      <c r="D38" s="75"/>
      <c r="E38" s="213">
        <f>E34+E35+E36</f>
        <v>18091082.113966417</v>
      </c>
      <c r="F38" s="209">
        <v>17927605.633488253</v>
      </c>
      <c r="H38" s="73"/>
    </row>
    <row r="39" spans="1:8" ht="15" thickTop="1" x14ac:dyDescent="0.3">
      <c r="A39" s="65"/>
    </row>
    <row r="40" spans="1:8" ht="120" customHeight="1" x14ac:dyDescent="0.3">
      <c r="A40" s="293" t="s">
        <v>202</v>
      </c>
      <c r="B40" s="294"/>
      <c r="C40" s="294"/>
      <c r="D40" s="294"/>
      <c r="E40" s="294"/>
      <c r="F40" s="294"/>
    </row>
    <row r="41" spans="1:8" x14ac:dyDescent="0.3">
      <c r="A41" s="76"/>
      <c r="B41" s="76"/>
      <c r="C41" s="76"/>
      <c r="D41" s="76"/>
      <c r="E41" s="76"/>
      <c r="F41" s="76"/>
    </row>
    <row r="42" spans="1:8" x14ac:dyDescent="0.3">
      <c r="A42" s="62" t="s">
        <v>83</v>
      </c>
      <c r="B42" s="76"/>
      <c r="C42" s="76"/>
      <c r="D42" s="76"/>
      <c r="E42" s="76"/>
      <c r="F42" s="76"/>
    </row>
    <row r="43" spans="1:8" x14ac:dyDescent="0.3">
      <c r="B43" s="62"/>
    </row>
    <row r="44" spans="1:8" x14ac:dyDescent="0.3">
      <c r="A44" s="62" t="s">
        <v>106</v>
      </c>
    </row>
    <row r="46" spans="1:8" x14ac:dyDescent="0.3">
      <c r="A46" s="303" t="s">
        <v>107</v>
      </c>
      <c r="B46" s="303"/>
      <c r="C46" s="303"/>
      <c r="D46" s="303"/>
      <c r="E46" s="303"/>
      <c r="F46" s="303"/>
    </row>
    <row r="47" spans="1:8" x14ac:dyDescent="0.3">
      <c r="A47" s="59"/>
      <c r="B47" s="59"/>
      <c r="C47" s="59"/>
      <c r="D47" s="59"/>
      <c r="E47" s="59"/>
      <c r="F47" s="59"/>
    </row>
    <row r="48" spans="1:8" x14ac:dyDescent="0.3">
      <c r="A48" s="295" t="s">
        <v>86</v>
      </c>
      <c r="B48" s="295"/>
      <c r="C48" s="59"/>
      <c r="D48" s="59"/>
      <c r="E48" s="59"/>
      <c r="F48" s="59"/>
    </row>
    <row r="49" spans="1:8" x14ac:dyDescent="0.3">
      <c r="A49" s="77"/>
      <c r="B49" s="304"/>
      <c r="C49" s="304"/>
      <c r="D49" s="304"/>
      <c r="E49" s="304"/>
      <c r="F49" s="304"/>
    </row>
    <row r="50" spans="1:8" ht="30" customHeight="1" x14ac:dyDescent="0.3">
      <c r="A50" s="78" t="s">
        <v>108</v>
      </c>
      <c r="B50" s="294" t="s">
        <v>109</v>
      </c>
      <c r="C50" s="294"/>
      <c r="D50" s="294"/>
      <c r="E50" s="294"/>
      <c r="F50" s="294"/>
    </row>
    <row r="52" spans="1:8" ht="15" thickBot="1" x14ac:dyDescent="0.35">
      <c r="A52" s="64" t="s">
        <v>93</v>
      </c>
      <c r="B52" s="68" t="s">
        <v>1</v>
      </c>
      <c r="C52" s="68"/>
      <c r="D52" s="68"/>
      <c r="E52" s="68"/>
      <c r="F52" s="79" t="s">
        <v>110</v>
      </c>
      <c r="G52" s="79" t="s">
        <v>110</v>
      </c>
    </row>
    <row r="53" spans="1:8" ht="28.8" customHeight="1" x14ac:dyDescent="0.3">
      <c r="A53" s="1"/>
      <c r="B53" s="69"/>
      <c r="C53" s="69"/>
      <c r="D53" s="69"/>
      <c r="E53" s="69"/>
      <c r="F53" s="211" t="s">
        <v>214</v>
      </c>
      <c r="G53" s="208" t="s">
        <v>209</v>
      </c>
    </row>
    <row r="54" spans="1:8" x14ac:dyDescent="0.3">
      <c r="A54" s="65">
        <v>4</v>
      </c>
      <c r="B54" s="61" t="s">
        <v>104</v>
      </c>
      <c r="C54" s="61"/>
      <c r="D54" s="61"/>
      <c r="E54" s="61"/>
    </row>
    <row r="55" spans="1:8" x14ac:dyDescent="0.3">
      <c r="A55" s="65"/>
      <c r="B55" s="61" t="s">
        <v>111</v>
      </c>
      <c r="C55" s="61"/>
      <c r="D55" s="61"/>
      <c r="E55" s="61"/>
      <c r="F55" s="159">
        <f>E38</f>
        <v>18091082.113966417</v>
      </c>
      <c r="G55" s="157">
        <v>17927605.633488253</v>
      </c>
    </row>
    <row r="56" spans="1:8" x14ac:dyDescent="0.3">
      <c r="A56" s="65"/>
      <c r="B56" s="61"/>
      <c r="C56" s="61"/>
      <c r="D56" s="61"/>
      <c r="E56" s="61"/>
      <c r="F56" s="59"/>
      <c r="G56" s="188"/>
    </row>
    <row r="57" spans="1:8" x14ac:dyDescent="0.3">
      <c r="A57" s="65">
        <v>5</v>
      </c>
      <c r="B57" s="80" t="s">
        <v>112</v>
      </c>
      <c r="C57" s="80"/>
      <c r="D57" s="80"/>
      <c r="E57" s="80"/>
      <c r="F57" s="80"/>
      <c r="G57" s="80"/>
      <c r="H57" s="81"/>
    </row>
    <row r="58" spans="1:8" x14ac:dyDescent="0.3">
      <c r="A58" s="65"/>
      <c r="B58" s="80" t="s">
        <v>113</v>
      </c>
      <c r="C58" s="80"/>
      <c r="D58" s="80"/>
      <c r="F58" s="82">
        <v>19538.099999999999</v>
      </c>
      <c r="G58" s="82">
        <v>19538.099999999999</v>
      </c>
      <c r="H58" s="81"/>
    </row>
    <row r="59" spans="1:8" x14ac:dyDescent="0.3">
      <c r="A59" s="65"/>
      <c r="B59" s="80"/>
      <c r="C59" s="80"/>
      <c r="D59" s="80"/>
      <c r="E59" s="83"/>
      <c r="F59" s="84"/>
      <c r="G59" s="84"/>
      <c r="H59" s="81"/>
    </row>
    <row r="60" spans="1:8" x14ac:dyDescent="0.3">
      <c r="A60" s="65">
        <v>6</v>
      </c>
      <c r="B60" s="80" t="s">
        <v>114</v>
      </c>
      <c r="C60" s="80"/>
      <c r="D60" s="80"/>
      <c r="E60" s="83"/>
      <c r="F60" s="85"/>
      <c r="G60" s="85"/>
      <c r="H60" s="81"/>
    </row>
    <row r="61" spans="1:8" x14ac:dyDescent="0.3">
      <c r="A61" s="65"/>
      <c r="B61" s="80" t="s">
        <v>115</v>
      </c>
      <c r="C61" s="80"/>
      <c r="D61" s="80"/>
      <c r="E61" s="80"/>
      <c r="F61" s="86">
        <v>18606.900000000001</v>
      </c>
      <c r="G61" s="86">
        <v>18606.900000000001</v>
      </c>
      <c r="H61" s="81"/>
    </row>
    <row r="62" spans="1:8" x14ac:dyDescent="0.3">
      <c r="C62" s="80"/>
      <c r="D62" s="80"/>
      <c r="E62" s="80"/>
      <c r="F62" s="80"/>
      <c r="G62" s="80"/>
      <c r="H62" s="81"/>
    </row>
    <row r="63" spans="1:8" x14ac:dyDescent="0.3">
      <c r="A63" s="65">
        <v>7</v>
      </c>
      <c r="B63" s="2" t="s">
        <v>116</v>
      </c>
    </row>
    <row r="64" spans="1:8" x14ac:dyDescent="0.3">
      <c r="A64" s="87"/>
      <c r="B64" s="61" t="s">
        <v>117</v>
      </c>
      <c r="C64" s="59"/>
      <c r="D64" s="59"/>
      <c r="E64" s="59"/>
      <c r="F64" s="212">
        <f>F55/F61</f>
        <v>972.27813950558209</v>
      </c>
      <c r="G64" s="210">
        <v>963.49234066331587</v>
      </c>
    </row>
    <row r="65" spans="1:6" x14ac:dyDescent="0.3">
      <c r="A65" s="87"/>
      <c r="B65" s="61"/>
      <c r="C65" s="59"/>
      <c r="D65" s="59"/>
      <c r="E65" s="59"/>
    </row>
    <row r="66" spans="1:6" x14ac:dyDescent="0.3">
      <c r="A66" s="62" t="s">
        <v>83</v>
      </c>
      <c r="B66" s="88"/>
      <c r="C66" s="88"/>
      <c r="D66" s="88"/>
      <c r="E66" s="88"/>
    </row>
    <row r="68" spans="1:6" x14ac:dyDescent="0.3">
      <c r="A68" s="62" t="s">
        <v>118</v>
      </c>
    </row>
    <row r="70" spans="1:6" ht="120" customHeight="1" x14ac:dyDescent="0.3">
      <c r="A70" s="89"/>
      <c r="B70" s="301" t="s">
        <v>119</v>
      </c>
      <c r="C70" s="302"/>
      <c r="D70" s="302"/>
      <c r="E70" s="302"/>
      <c r="F70" s="302"/>
    </row>
    <row r="72" spans="1:6" x14ac:dyDescent="0.3">
      <c r="A72" s="62" t="s">
        <v>120</v>
      </c>
    </row>
    <row r="74" spans="1:6" s="60" customFormat="1" ht="75" customHeight="1" x14ac:dyDescent="0.3">
      <c r="A74" s="61" t="s">
        <v>121</v>
      </c>
      <c r="B74" s="293" t="s">
        <v>122</v>
      </c>
      <c r="C74" s="294"/>
      <c r="D74" s="294"/>
      <c r="E74" s="294"/>
      <c r="F74" s="294"/>
    </row>
    <row r="76" spans="1:6" ht="60" customHeight="1" x14ac:dyDescent="0.3">
      <c r="A76" s="89" t="s">
        <v>123</v>
      </c>
      <c r="B76" s="301" t="s">
        <v>124</v>
      </c>
      <c r="C76" s="302"/>
      <c r="D76" s="302"/>
      <c r="E76" s="302"/>
      <c r="F76" s="302"/>
    </row>
    <row r="77" spans="1:6" x14ac:dyDescent="0.3">
      <c r="B77" s="90"/>
      <c r="C77" s="90"/>
      <c r="D77" s="90"/>
      <c r="E77" s="90"/>
      <c r="F77" s="90"/>
    </row>
    <row r="78" spans="1:6" ht="54.75" customHeight="1" x14ac:dyDescent="0.3">
      <c r="B78" s="90"/>
      <c r="C78" s="90"/>
      <c r="D78" s="90"/>
      <c r="E78" s="90"/>
      <c r="F78" s="90"/>
    </row>
    <row r="79" spans="1:6" ht="15.6" x14ac:dyDescent="0.3">
      <c r="B79" s="91"/>
      <c r="C79" s="90"/>
      <c r="D79" s="90"/>
      <c r="E79" s="90"/>
      <c r="F79" s="90"/>
    </row>
    <row r="80" spans="1:6" x14ac:dyDescent="0.3">
      <c r="B80" s="90"/>
      <c r="C80" s="90"/>
      <c r="D80" s="90"/>
      <c r="E80" s="90"/>
      <c r="F80" s="90"/>
    </row>
  </sheetData>
  <mergeCells count="25">
    <mergeCell ref="B76:F76"/>
    <mergeCell ref="A46:F46"/>
    <mergeCell ref="A48:B48"/>
    <mergeCell ref="B49:F49"/>
    <mergeCell ref="B50:F50"/>
    <mergeCell ref="B70:F70"/>
    <mergeCell ref="B74:F74"/>
    <mergeCell ref="A40:F40"/>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rintOptions horizontalCentered="1"/>
  <pageMargins left="0.25" right="0.25" top="0.75" bottom="0.75" header="0.3" footer="0.3"/>
  <pageSetup scale="80" fitToHeight="0" orientation="portrait" r:id="rId1"/>
  <headerFooter>
    <oddHeader>&amp;LVirginia Electric and Power Co.&amp;R01/13/2023</oddHeader>
    <oddFooter>&amp;RPage &amp;P of &amp;N</oddFooter>
  </headerFooter>
  <rowBreaks count="3" manualBreakCount="3">
    <brk id="14" max="6" man="1"/>
    <brk id="41" max="6" man="1"/>
    <brk id="65"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BBA78-727B-4D0E-922B-DE7B1449BBF5}">
  <sheetPr>
    <tabColor theme="6" tint="-0.249977111117893"/>
    <pageSetUpPr fitToPage="1"/>
  </sheetPr>
  <dimension ref="A1:Y100"/>
  <sheetViews>
    <sheetView view="pageBreakPreview" zoomScale="70" zoomScaleNormal="80" zoomScaleSheetLayoutView="70" workbookViewId="0">
      <selection sqref="A1:T1"/>
    </sheetView>
  </sheetViews>
  <sheetFormatPr defaultColWidth="9.21875" defaultRowHeight="13.8" x14ac:dyDescent="0.25"/>
  <cols>
    <col min="1" max="1" width="9.77734375" style="92" customWidth="1"/>
    <col min="2" max="2" width="3.21875" style="92" customWidth="1"/>
    <col min="3" max="3" width="51.77734375" style="92" customWidth="1"/>
    <col min="4" max="4" width="17.21875" style="92" customWidth="1"/>
    <col min="5" max="5" width="10.44140625" style="92" customWidth="1"/>
    <col min="6" max="6" width="47.44140625" style="92" customWidth="1"/>
    <col min="7" max="7" width="14.5546875" style="92" customWidth="1"/>
    <col min="8" max="13" width="13.77734375" style="92" customWidth="1"/>
    <col min="14" max="14" width="14.44140625" style="92" bestFit="1" customWidth="1"/>
    <col min="15" max="19" width="13.77734375" style="92" customWidth="1"/>
    <col min="20" max="20" width="18.21875" style="92" customWidth="1"/>
    <col min="21" max="21" width="2.77734375" style="92" customWidth="1"/>
    <col min="22" max="22" width="18.33203125" style="92" customWidth="1"/>
    <col min="23" max="16384" width="9.21875" style="92"/>
  </cols>
  <sheetData>
    <row r="1" spans="1:22" x14ac:dyDescent="0.25">
      <c r="A1" s="310" t="s">
        <v>125</v>
      </c>
      <c r="B1" s="310"/>
      <c r="C1" s="310"/>
      <c r="D1" s="310"/>
      <c r="E1" s="310"/>
      <c r="F1" s="310"/>
      <c r="G1" s="310"/>
      <c r="H1" s="310"/>
      <c r="I1" s="310"/>
      <c r="J1" s="310"/>
      <c r="K1" s="310"/>
      <c r="L1" s="310"/>
      <c r="M1" s="310"/>
      <c r="N1" s="310"/>
      <c r="O1" s="310"/>
      <c r="P1" s="310"/>
      <c r="Q1" s="310"/>
      <c r="R1" s="310"/>
      <c r="S1" s="310"/>
      <c r="T1" s="310"/>
    </row>
    <row r="2" spans="1:22" x14ac:dyDescent="0.25">
      <c r="A2" s="310"/>
      <c r="B2" s="310"/>
      <c r="C2" s="310"/>
      <c r="D2" s="310"/>
      <c r="E2" s="310"/>
      <c r="F2" s="310"/>
      <c r="G2" s="310"/>
      <c r="H2" s="310"/>
      <c r="I2" s="310"/>
      <c r="J2" s="310"/>
      <c r="K2" s="310"/>
      <c r="L2" s="310"/>
      <c r="M2" s="310"/>
      <c r="N2" s="310"/>
      <c r="O2" s="310"/>
      <c r="P2" s="310"/>
      <c r="Q2" s="310"/>
      <c r="R2" s="310"/>
      <c r="S2" s="310"/>
      <c r="T2" s="310"/>
    </row>
    <row r="3" spans="1:22" x14ac:dyDescent="0.25">
      <c r="A3" s="310" t="s">
        <v>126</v>
      </c>
      <c r="B3" s="310"/>
      <c r="C3" s="310"/>
      <c r="D3" s="310"/>
      <c r="E3" s="310"/>
      <c r="F3" s="310"/>
      <c r="G3" s="310"/>
      <c r="H3" s="310"/>
      <c r="I3" s="310"/>
      <c r="J3" s="310"/>
      <c r="K3" s="310"/>
      <c r="L3" s="310"/>
      <c r="M3" s="310"/>
      <c r="N3" s="310"/>
      <c r="O3" s="310"/>
      <c r="P3" s="310"/>
      <c r="Q3" s="310"/>
      <c r="R3" s="310"/>
      <c r="S3" s="310"/>
      <c r="T3" s="310"/>
    </row>
    <row r="4" spans="1:22" x14ac:dyDescent="0.25">
      <c r="A4" s="93"/>
      <c r="H4" s="94"/>
      <c r="K4" s="95" t="s">
        <v>127</v>
      </c>
      <c r="L4" s="96">
        <v>2017</v>
      </c>
      <c r="N4" s="94"/>
      <c r="O4" s="94"/>
      <c r="P4" s="94"/>
      <c r="Q4" s="94"/>
      <c r="R4" s="94"/>
      <c r="S4" s="97"/>
    </row>
    <row r="5" spans="1:22" x14ac:dyDescent="0.25">
      <c r="A5" s="93"/>
      <c r="H5" s="94"/>
      <c r="K5" s="95"/>
      <c r="N5" s="94"/>
      <c r="O5" s="94"/>
      <c r="P5" s="94"/>
      <c r="Q5" s="94"/>
      <c r="R5" s="94"/>
      <c r="S5" s="97"/>
    </row>
    <row r="6" spans="1:22" ht="14.4" thickBot="1" x14ac:dyDescent="0.3">
      <c r="A6" s="93"/>
      <c r="H6" s="94"/>
      <c r="K6" s="95"/>
      <c r="N6" s="94"/>
      <c r="O6" s="94"/>
      <c r="P6" s="94"/>
      <c r="Q6" s="94"/>
      <c r="R6" s="94"/>
      <c r="S6" s="97"/>
    </row>
    <row r="7" spans="1:22" ht="16.5" customHeight="1" x14ac:dyDescent="0.25">
      <c r="A7" s="98"/>
      <c r="B7" s="99"/>
      <c r="C7" s="311"/>
      <c r="D7" s="311"/>
      <c r="E7" s="311"/>
      <c r="F7" s="311"/>
      <c r="G7" s="311"/>
      <c r="H7" s="311"/>
      <c r="I7" s="311"/>
      <c r="J7" s="311"/>
      <c r="K7" s="311"/>
      <c r="L7" s="311"/>
      <c r="M7" s="311"/>
      <c r="N7" s="311"/>
      <c r="O7" s="311"/>
      <c r="P7" s="311"/>
      <c r="Q7" s="311"/>
      <c r="R7" s="311"/>
      <c r="S7" s="311"/>
      <c r="T7" s="312"/>
      <c r="U7" s="105"/>
      <c r="V7" s="239"/>
    </row>
    <row r="8" spans="1:22" ht="16.5" customHeight="1" x14ac:dyDescent="0.25">
      <c r="A8" s="100" t="s">
        <v>128</v>
      </c>
      <c r="C8" s="305" t="s">
        <v>129</v>
      </c>
      <c r="D8" s="305"/>
      <c r="E8" s="305"/>
      <c r="F8" s="305"/>
      <c r="G8" s="305"/>
      <c r="H8" s="305"/>
      <c r="I8" s="305"/>
      <c r="J8" s="305"/>
      <c r="K8" s="305"/>
      <c r="L8" s="305"/>
      <c r="M8" s="305"/>
      <c r="N8" s="305"/>
      <c r="O8" s="305"/>
      <c r="P8" s="305"/>
      <c r="Q8" s="305"/>
      <c r="R8" s="305"/>
      <c r="S8" s="305"/>
      <c r="T8" s="306"/>
      <c r="U8" s="105"/>
    </row>
    <row r="9" spans="1:22" ht="16.5" customHeight="1" x14ac:dyDescent="0.25">
      <c r="A9" s="100" t="s">
        <v>130</v>
      </c>
      <c r="C9" s="305" t="s">
        <v>131</v>
      </c>
      <c r="D9" s="305"/>
      <c r="E9" s="305"/>
      <c r="F9" s="305"/>
      <c r="G9" s="305"/>
      <c r="H9" s="305"/>
      <c r="I9" s="305"/>
      <c r="J9" s="305"/>
      <c r="K9" s="305"/>
      <c r="L9" s="305"/>
      <c r="M9" s="305"/>
      <c r="N9" s="305"/>
      <c r="O9" s="305"/>
      <c r="P9" s="305"/>
      <c r="Q9" s="305"/>
      <c r="R9" s="305"/>
      <c r="S9" s="305"/>
      <c r="T9" s="306"/>
      <c r="U9" s="105"/>
    </row>
    <row r="10" spans="1:22" ht="16.5" customHeight="1" x14ac:dyDescent="0.25">
      <c r="A10" s="100" t="s">
        <v>132</v>
      </c>
      <c r="C10" s="305" t="s">
        <v>133</v>
      </c>
      <c r="D10" s="305"/>
      <c r="E10" s="305"/>
      <c r="F10" s="305"/>
      <c r="G10" s="305"/>
      <c r="H10" s="305"/>
      <c r="I10" s="305"/>
      <c r="J10" s="305"/>
      <c r="K10" s="305"/>
      <c r="L10" s="305"/>
      <c r="M10" s="305"/>
      <c r="N10" s="305"/>
      <c r="O10" s="305"/>
      <c r="P10" s="305"/>
      <c r="Q10" s="305"/>
      <c r="R10" s="305"/>
      <c r="S10" s="305"/>
      <c r="T10" s="306"/>
      <c r="U10" s="105"/>
    </row>
    <row r="11" spans="1:22" ht="14.4" thickBot="1" x14ac:dyDescent="0.3">
      <c r="A11" s="101"/>
      <c r="B11" s="102"/>
      <c r="C11" s="103"/>
      <c r="D11" s="103"/>
      <c r="E11" s="103"/>
      <c r="F11" s="103"/>
      <c r="G11" s="103"/>
      <c r="H11" s="103"/>
      <c r="I11" s="103"/>
      <c r="J11" s="103"/>
      <c r="K11" s="103"/>
      <c r="L11" s="103"/>
      <c r="M11" s="103"/>
      <c r="N11" s="103"/>
      <c r="O11" s="103"/>
      <c r="P11" s="103"/>
      <c r="Q11" s="103"/>
      <c r="R11" s="103"/>
      <c r="S11" s="103"/>
      <c r="T11" s="104"/>
      <c r="U11" s="105"/>
    </row>
    <row r="12" spans="1:22" x14ac:dyDescent="0.25">
      <c r="A12" s="105"/>
      <c r="T12" s="106"/>
      <c r="U12" s="105"/>
    </row>
    <row r="13" spans="1:22" ht="16.2" thickBot="1" x14ac:dyDescent="0.35">
      <c r="A13" s="107" t="s">
        <v>134</v>
      </c>
      <c r="B13" s="108"/>
      <c r="E13" s="108"/>
      <c r="F13" s="94"/>
      <c r="G13" s="94" t="s">
        <v>135</v>
      </c>
      <c r="H13" s="307" t="s">
        <v>136</v>
      </c>
      <c r="I13" s="308"/>
      <c r="J13" s="308"/>
      <c r="K13" s="308"/>
      <c r="L13" s="308"/>
      <c r="M13" s="308"/>
      <c r="N13" s="308"/>
      <c r="O13" s="308"/>
      <c r="P13" s="308"/>
      <c r="Q13" s="308"/>
      <c r="R13" s="308"/>
      <c r="S13" s="309"/>
      <c r="T13" s="106"/>
    </row>
    <row r="14" spans="1:22" x14ac:dyDescent="0.25">
      <c r="A14" s="109" t="s">
        <v>137</v>
      </c>
      <c r="B14" s="110" t="s">
        <v>138</v>
      </c>
      <c r="C14" s="110"/>
      <c r="D14" s="110"/>
      <c r="E14" s="110" t="s">
        <v>139</v>
      </c>
      <c r="F14" s="111" t="s">
        <v>140</v>
      </c>
      <c r="G14" s="112" t="s">
        <v>141</v>
      </c>
      <c r="H14" s="113" t="s">
        <v>142</v>
      </c>
      <c r="I14" s="113" t="s">
        <v>143</v>
      </c>
      <c r="J14" s="113" t="s">
        <v>144</v>
      </c>
      <c r="K14" s="113" t="s">
        <v>145</v>
      </c>
      <c r="L14" s="113" t="s">
        <v>146</v>
      </c>
      <c r="M14" s="113" t="s">
        <v>147</v>
      </c>
      <c r="N14" s="113" t="s">
        <v>148</v>
      </c>
      <c r="O14" s="113" t="s">
        <v>149</v>
      </c>
      <c r="P14" s="113" t="s">
        <v>150</v>
      </c>
      <c r="Q14" s="113" t="s">
        <v>151</v>
      </c>
      <c r="R14" s="113" t="s">
        <v>152</v>
      </c>
      <c r="S14" s="114" t="s">
        <v>153</v>
      </c>
      <c r="T14" s="115" t="s">
        <v>154</v>
      </c>
      <c r="V14" s="193" t="s">
        <v>154</v>
      </c>
    </row>
    <row r="15" spans="1:22" ht="27.6" customHeight="1" x14ac:dyDescent="0.25">
      <c r="A15" s="116"/>
      <c r="E15" s="108"/>
      <c r="F15" s="106"/>
      <c r="G15" s="105"/>
      <c r="T15" s="216" t="s">
        <v>214</v>
      </c>
      <c r="V15" s="217" t="s">
        <v>209</v>
      </c>
    </row>
    <row r="16" spans="1:22" ht="15" x14ac:dyDescent="0.25">
      <c r="A16" s="116">
        <v>1</v>
      </c>
      <c r="C16" s="117" t="s">
        <v>155</v>
      </c>
      <c r="D16" s="118"/>
      <c r="E16" s="119" t="s">
        <v>156</v>
      </c>
      <c r="F16" s="120"/>
      <c r="G16" s="121">
        <v>86031713</v>
      </c>
      <c r="H16" s="122">
        <v>86031713</v>
      </c>
      <c r="I16" s="122">
        <v>86031713</v>
      </c>
      <c r="J16" s="122">
        <v>86031713</v>
      </c>
      <c r="K16" s="122">
        <v>86031713</v>
      </c>
      <c r="L16" s="122">
        <v>86031713</v>
      </c>
      <c r="M16" s="122">
        <v>86031713</v>
      </c>
      <c r="N16" s="122">
        <v>86031713</v>
      </c>
      <c r="O16" s="122">
        <v>86031713</v>
      </c>
      <c r="P16" s="122">
        <v>86031713</v>
      </c>
      <c r="Q16" s="122">
        <v>86031713</v>
      </c>
      <c r="R16" s="122">
        <v>86031713</v>
      </c>
      <c r="S16" s="122">
        <v>86031713</v>
      </c>
      <c r="T16" s="123">
        <f>SUM(G16:S16)/13</f>
        <v>86031713</v>
      </c>
      <c r="V16" s="196">
        <v>86031713</v>
      </c>
    </row>
    <row r="17" spans="1:25" s="167" customFormat="1" x14ac:dyDescent="0.25">
      <c r="A17" s="166">
        <v>2</v>
      </c>
      <c r="C17" s="168" t="s">
        <v>233</v>
      </c>
      <c r="E17" s="169">
        <v>4</v>
      </c>
      <c r="F17" s="170" t="s">
        <v>128</v>
      </c>
      <c r="G17" s="171">
        <v>-10676767.1692116</v>
      </c>
      <c r="H17" s="172">
        <v>-10895431.106241986</v>
      </c>
      <c r="I17" s="172">
        <v>-11114095.043272402</v>
      </c>
      <c r="J17" s="172">
        <v>-11332758.980302818</v>
      </c>
      <c r="K17" s="172">
        <v>-11551422.917333234</v>
      </c>
      <c r="L17" s="172">
        <v>-11770086.85436365</v>
      </c>
      <c r="M17" s="172">
        <v>-11988750.791394066</v>
      </c>
      <c r="N17" s="172">
        <v>-12207414.728424482</v>
      </c>
      <c r="O17" s="172">
        <v>-12426078.665454898</v>
      </c>
      <c r="P17" s="172">
        <v>-12644742.602485314</v>
      </c>
      <c r="Q17" s="172">
        <v>-12863406.53951573</v>
      </c>
      <c r="R17" s="172">
        <v>-13082070.476546146</v>
      </c>
      <c r="S17" s="172">
        <v>-13300734.413576562</v>
      </c>
      <c r="T17" s="173">
        <f>SUM(G17:S17)/13</f>
        <v>-11988750.791394072</v>
      </c>
      <c r="V17" s="195"/>
    </row>
    <row r="18" spans="1:25" s="150" customFormat="1" x14ac:dyDescent="0.25">
      <c r="A18" s="149">
        <v>2</v>
      </c>
      <c r="C18" s="151" t="s">
        <v>208</v>
      </c>
      <c r="E18" s="152">
        <v>4</v>
      </c>
      <c r="F18" s="153" t="s">
        <v>128</v>
      </c>
      <c r="G18" s="154">
        <v>-10676767.1692116</v>
      </c>
      <c r="H18" s="155">
        <v>-10833058.114367737</v>
      </c>
      <c r="I18" s="155">
        <v>-10989349.059523903</v>
      </c>
      <c r="J18" s="155">
        <v>-11145640.004680069</v>
      </c>
      <c r="K18" s="155">
        <v>-11301930.949836235</v>
      </c>
      <c r="L18" s="155">
        <v>-11458221.894992402</v>
      </c>
      <c r="M18" s="155">
        <v>-11614512.840148568</v>
      </c>
      <c r="N18" s="155">
        <v>-11770803.785304734</v>
      </c>
      <c r="O18" s="155">
        <v>-11927094.730460901</v>
      </c>
      <c r="P18" s="155">
        <v>-12083385.675617067</v>
      </c>
      <c r="Q18" s="155">
        <v>-12239676.620773233</v>
      </c>
      <c r="R18" s="155">
        <v>-12395967.5659294</v>
      </c>
      <c r="S18" s="155">
        <v>-12552258.511085566</v>
      </c>
      <c r="T18" s="156"/>
      <c r="V18" s="196">
        <f>SUM(G18:S18)/13</f>
        <v>-11614512.84014857</v>
      </c>
    </row>
    <row r="19" spans="1:25" x14ac:dyDescent="0.25">
      <c r="A19" s="116">
        <v>3</v>
      </c>
      <c r="C19" s="92" t="s">
        <v>158</v>
      </c>
      <c r="E19" s="119" t="s">
        <v>159</v>
      </c>
      <c r="F19" s="106" t="s">
        <v>130</v>
      </c>
      <c r="G19" s="124">
        <v>-3023228</v>
      </c>
      <c r="S19" s="125">
        <v>-3087116</v>
      </c>
      <c r="T19" s="123">
        <f>(G19+S19)/2</f>
        <v>-3055172</v>
      </c>
      <c r="V19" s="194">
        <v>-3055172</v>
      </c>
    </row>
    <row r="20" spans="1:25" x14ac:dyDescent="0.25">
      <c r="A20" s="116">
        <v>4</v>
      </c>
      <c r="C20" s="92" t="s">
        <v>160</v>
      </c>
      <c r="F20" s="106" t="s">
        <v>161</v>
      </c>
      <c r="T20" s="191">
        <f>T16+T17+T19</f>
        <v>70987790.20860593</v>
      </c>
      <c r="V20" s="196">
        <v>71362028.159851432</v>
      </c>
    </row>
    <row r="21" spans="1:25" x14ac:dyDescent="0.25">
      <c r="A21" s="116">
        <v>5</v>
      </c>
      <c r="C21" s="92" t="s">
        <v>162</v>
      </c>
      <c r="E21" s="119" t="s">
        <v>163</v>
      </c>
      <c r="F21" s="106" t="s">
        <v>164</v>
      </c>
      <c r="G21" s="105"/>
      <c r="T21" s="191">
        <v>6259242.699043856</v>
      </c>
      <c r="V21" s="202">
        <v>6292240.5731452331</v>
      </c>
    </row>
    <row r="22" spans="1:25" x14ac:dyDescent="0.25">
      <c r="A22" s="116">
        <v>6</v>
      </c>
      <c r="C22" s="92" t="s">
        <v>165</v>
      </c>
      <c r="E22" s="119" t="s">
        <v>163</v>
      </c>
      <c r="F22" s="127" t="s">
        <v>166</v>
      </c>
      <c r="T22" s="191">
        <v>2970151.939863353</v>
      </c>
      <c r="V22" s="202">
        <v>2985810.175928962</v>
      </c>
      <c r="Y22" s="92" t="s">
        <v>167</v>
      </c>
    </row>
    <row r="23" spans="1:25" x14ac:dyDescent="0.25">
      <c r="A23" s="116">
        <v>7</v>
      </c>
      <c r="C23" s="92" t="s">
        <v>168</v>
      </c>
      <c r="F23" s="106" t="s">
        <v>169</v>
      </c>
      <c r="T23" s="191">
        <v>34786.295960449715</v>
      </c>
      <c r="V23" s="202">
        <v>34969.684569862715</v>
      </c>
    </row>
    <row r="24" spans="1:25" x14ac:dyDescent="0.25">
      <c r="A24" s="116">
        <v>8</v>
      </c>
      <c r="C24" s="92" t="s">
        <v>170</v>
      </c>
      <c r="F24" s="106" t="s">
        <v>171</v>
      </c>
      <c r="T24" s="191">
        <f>T22+T23</f>
        <v>3004938.2358238026</v>
      </c>
      <c r="V24" s="202">
        <v>3020779.8604988246</v>
      </c>
    </row>
    <row r="25" spans="1:25" s="167" customFormat="1" x14ac:dyDescent="0.25">
      <c r="A25" s="116">
        <v>9</v>
      </c>
      <c r="C25" s="92" t="s">
        <v>172</v>
      </c>
      <c r="F25" s="106" t="s">
        <v>128</v>
      </c>
      <c r="G25" s="174"/>
      <c r="T25" s="175">
        <v>2623967.2443649974</v>
      </c>
      <c r="V25" s="203">
        <v>1875491.3418739999</v>
      </c>
    </row>
    <row r="26" spans="1:25" x14ac:dyDescent="0.25">
      <c r="A26" s="116">
        <v>10</v>
      </c>
      <c r="C26" s="92" t="s">
        <v>173</v>
      </c>
      <c r="F26" s="106" t="s">
        <v>132</v>
      </c>
      <c r="T26" s="128">
        <v>176929</v>
      </c>
      <c r="V26" s="198">
        <v>176929</v>
      </c>
    </row>
    <row r="27" spans="1:25" x14ac:dyDescent="0.25">
      <c r="A27" s="116">
        <v>11</v>
      </c>
      <c r="C27" s="92" t="s">
        <v>97</v>
      </c>
      <c r="F27" s="106" t="s">
        <v>174</v>
      </c>
      <c r="T27" s="191">
        <f>T21+T24+T25+T26</f>
        <v>12065077.179232655</v>
      </c>
      <c r="V27" s="220">
        <v>11365440.77551806</v>
      </c>
    </row>
    <row r="28" spans="1:25" x14ac:dyDescent="0.25">
      <c r="A28" s="116">
        <v>12</v>
      </c>
      <c r="C28" s="119" t="s">
        <v>175</v>
      </c>
      <c r="D28" s="129"/>
      <c r="E28" s="119" t="s">
        <v>176</v>
      </c>
      <c r="F28" s="106"/>
      <c r="G28" s="119"/>
      <c r="T28" s="128"/>
      <c r="V28" s="219"/>
    </row>
    <row r="29" spans="1:25" x14ac:dyDescent="0.25">
      <c r="A29" s="116">
        <v>13</v>
      </c>
      <c r="C29" s="119" t="s">
        <v>177</v>
      </c>
      <c r="D29" s="129"/>
      <c r="E29" s="119" t="s">
        <v>176</v>
      </c>
      <c r="F29" s="106"/>
      <c r="G29" s="119"/>
      <c r="T29" s="128"/>
      <c r="V29" s="219"/>
    </row>
    <row r="30" spans="1:25" x14ac:dyDescent="0.25">
      <c r="A30" s="116">
        <v>14</v>
      </c>
      <c r="C30" s="119" t="s">
        <v>178</v>
      </c>
      <c r="D30" s="129"/>
      <c r="E30" s="119"/>
      <c r="F30" s="106" t="s">
        <v>179</v>
      </c>
      <c r="G30" s="119"/>
      <c r="T30" s="106">
        <f>T29-T28</f>
        <v>0</v>
      </c>
      <c r="V30" s="199">
        <v>0</v>
      </c>
    </row>
    <row r="31" spans="1:25" x14ac:dyDescent="0.25">
      <c r="A31" s="116">
        <v>15</v>
      </c>
      <c r="C31" s="119" t="s">
        <v>180</v>
      </c>
      <c r="D31" s="129"/>
      <c r="E31" s="119"/>
      <c r="F31" s="106" t="s">
        <v>181</v>
      </c>
      <c r="G31" s="119"/>
      <c r="T31" s="130">
        <v>1</v>
      </c>
      <c r="V31" s="200">
        <v>1</v>
      </c>
    </row>
    <row r="32" spans="1:25" x14ac:dyDescent="0.25">
      <c r="A32" s="116">
        <v>16</v>
      </c>
      <c r="C32" s="119" t="s">
        <v>182</v>
      </c>
      <c r="D32" s="129"/>
      <c r="E32" s="119"/>
      <c r="F32" s="106" t="s">
        <v>183</v>
      </c>
      <c r="G32" s="119"/>
      <c r="T32" s="131">
        <f>T30*T31</f>
        <v>0</v>
      </c>
      <c r="V32" s="201">
        <v>0</v>
      </c>
    </row>
    <row r="33" spans="1:22" ht="14.4" thickBot="1" x14ac:dyDescent="0.3">
      <c r="A33" s="116">
        <v>17</v>
      </c>
      <c r="C33" s="119" t="s">
        <v>184</v>
      </c>
      <c r="D33" s="129"/>
      <c r="E33" s="119"/>
      <c r="F33" s="106" t="s">
        <v>185</v>
      </c>
      <c r="G33" s="132"/>
      <c r="T33" s="192">
        <f>T32+T27</f>
        <v>12065077.179232655</v>
      </c>
      <c r="V33" s="204">
        <v>11365440.77551806</v>
      </c>
    </row>
    <row r="34" spans="1:22" ht="14.4" thickTop="1" x14ac:dyDescent="0.25">
      <c r="A34" s="116"/>
      <c r="D34" s="129"/>
      <c r="E34" s="119"/>
      <c r="F34" s="106"/>
      <c r="G34" s="119"/>
      <c r="H34" s="134"/>
      <c r="T34" s="131"/>
    </row>
    <row r="35" spans="1:22" x14ac:dyDescent="0.25">
      <c r="A35" s="135" t="s">
        <v>156</v>
      </c>
      <c r="C35" s="92" t="s">
        <v>186</v>
      </c>
      <c r="F35" s="106"/>
      <c r="T35" s="131"/>
    </row>
    <row r="36" spans="1:22" x14ac:dyDescent="0.25">
      <c r="A36" s="135" t="s">
        <v>159</v>
      </c>
      <c r="C36" s="92" t="s">
        <v>187</v>
      </c>
      <c r="F36" s="106"/>
      <c r="T36" s="131"/>
    </row>
    <row r="37" spans="1:22" x14ac:dyDescent="0.25">
      <c r="A37" s="135" t="s">
        <v>163</v>
      </c>
      <c r="C37" s="92" t="s">
        <v>188</v>
      </c>
      <c r="D37" s="129"/>
      <c r="E37" s="119"/>
      <c r="F37" s="106"/>
      <c r="T37" s="131"/>
    </row>
    <row r="38" spans="1:22" x14ac:dyDescent="0.25">
      <c r="A38" s="116"/>
      <c r="C38" s="92" t="s">
        <v>189</v>
      </c>
      <c r="D38" s="129"/>
      <c r="E38" s="119"/>
      <c r="F38" s="106"/>
      <c r="T38" s="131"/>
    </row>
    <row r="39" spans="1:22" x14ac:dyDescent="0.25">
      <c r="A39" s="105"/>
      <c r="C39" s="92" t="s">
        <v>190</v>
      </c>
      <c r="F39" s="106"/>
      <c r="T39" s="131"/>
    </row>
    <row r="40" spans="1:22" x14ac:dyDescent="0.25">
      <c r="A40" s="116"/>
      <c r="C40" s="92" t="s">
        <v>191</v>
      </c>
      <c r="F40" s="106"/>
      <c r="T40" s="131"/>
    </row>
    <row r="41" spans="1:22" x14ac:dyDescent="0.25">
      <c r="A41" s="136"/>
      <c r="B41" s="94"/>
      <c r="C41" s="94" t="s">
        <v>192</v>
      </c>
      <c r="D41" s="137">
        <v>6.5170977309914353E-3</v>
      </c>
      <c r="E41" s="94"/>
      <c r="F41" s="106"/>
      <c r="G41" s="94"/>
      <c r="H41" s="94"/>
      <c r="I41" s="94"/>
      <c r="J41" s="94"/>
      <c r="K41" s="94"/>
      <c r="L41" s="94"/>
      <c r="M41" s="94"/>
      <c r="N41" s="94"/>
      <c r="O41" s="94"/>
      <c r="P41" s="94"/>
      <c r="Q41" s="94"/>
      <c r="R41" s="94"/>
      <c r="S41" s="94"/>
      <c r="T41" s="138"/>
    </row>
    <row r="42" spans="1:22" x14ac:dyDescent="0.25">
      <c r="A42" s="135" t="s">
        <v>176</v>
      </c>
      <c r="C42" s="119" t="s">
        <v>193</v>
      </c>
      <c r="F42" s="106"/>
      <c r="T42" s="131"/>
    </row>
    <row r="43" spans="1:22" ht="14.4" thickBot="1" x14ac:dyDescent="0.3">
      <c r="A43" s="139"/>
      <c r="B43" s="102"/>
      <c r="C43" s="140"/>
      <c r="D43" s="102"/>
      <c r="E43" s="102"/>
      <c r="F43" s="141"/>
      <c r="G43" s="142"/>
      <c r="H43" s="102"/>
      <c r="I43" s="102"/>
      <c r="J43" s="102"/>
      <c r="K43" s="102"/>
      <c r="L43" s="102"/>
      <c r="M43" s="102"/>
      <c r="N43" s="102"/>
      <c r="O43" s="102"/>
      <c r="P43" s="102"/>
      <c r="Q43" s="102"/>
      <c r="R43" s="102"/>
      <c r="S43" s="102"/>
      <c r="T43" s="141"/>
    </row>
    <row r="44" spans="1:22" x14ac:dyDescent="0.25">
      <c r="A44" s="143"/>
      <c r="B44" s="99"/>
      <c r="C44" s="144"/>
      <c r="D44" s="99"/>
      <c r="E44" s="99"/>
      <c r="F44" s="99"/>
      <c r="G44" s="99"/>
      <c r="H44" s="99"/>
      <c r="I44" s="99"/>
      <c r="J44" s="99"/>
      <c r="K44" s="99"/>
      <c r="L44" s="99"/>
      <c r="M44" s="99"/>
      <c r="N44" s="99"/>
      <c r="O44" s="99"/>
      <c r="P44" s="99"/>
      <c r="Q44" s="99"/>
      <c r="R44" s="99"/>
      <c r="S44" s="99"/>
      <c r="T44" s="145"/>
    </row>
    <row r="45" spans="1:22" ht="16.2" thickBot="1" x14ac:dyDescent="0.35">
      <c r="A45" s="107" t="s">
        <v>194</v>
      </c>
      <c r="B45" s="108"/>
      <c r="E45" s="108"/>
      <c r="F45" s="94"/>
      <c r="G45" s="94" t="s">
        <v>135</v>
      </c>
      <c r="H45" s="307" t="s">
        <v>136</v>
      </c>
      <c r="I45" s="308"/>
      <c r="J45" s="308"/>
      <c r="K45" s="308"/>
      <c r="L45" s="308"/>
      <c r="M45" s="308"/>
      <c r="N45" s="308"/>
      <c r="O45" s="308"/>
      <c r="P45" s="308"/>
      <c r="Q45" s="308"/>
      <c r="R45" s="308"/>
      <c r="S45" s="309"/>
      <c r="T45" s="106"/>
    </row>
    <row r="46" spans="1:22" x14ac:dyDescent="0.25">
      <c r="A46" s="109" t="s">
        <v>137</v>
      </c>
      <c r="B46" s="110" t="s">
        <v>138</v>
      </c>
      <c r="C46" s="110"/>
      <c r="D46" s="110"/>
      <c r="E46" s="110" t="s">
        <v>139</v>
      </c>
      <c r="F46" s="111" t="s">
        <v>140</v>
      </c>
      <c r="G46" s="112" t="s">
        <v>141</v>
      </c>
      <c r="H46" s="113" t="s">
        <v>142</v>
      </c>
      <c r="I46" s="113" t="s">
        <v>143</v>
      </c>
      <c r="J46" s="113" t="s">
        <v>144</v>
      </c>
      <c r="K46" s="113" t="s">
        <v>145</v>
      </c>
      <c r="L46" s="113" t="s">
        <v>146</v>
      </c>
      <c r="M46" s="113" t="s">
        <v>147</v>
      </c>
      <c r="N46" s="113" t="s">
        <v>148</v>
      </c>
      <c r="O46" s="113" t="s">
        <v>149</v>
      </c>
      <c r="P46" s="113" t="s">
        <v>150</v>
      </c>
      <c r="Q46" s="113" t="s">
        <v>151</v>
      </c>
      <c r="R46" s="113" t="s">
        <v>152</v>
      </c>
      <c r="S46" s="114" t="s">
        <v>153</v>
      </c>
      <c r="T46" s="115" t="s">
        <v>154</v>
      </c>
      <c r="V46" s="193" t="s">
        <v>154</v>
      </c>
    </row>
    <row r="47" spans="1:22" ht="27.6" customHeight="1" x14ac:dyDescent="0.25">
      <c r="A47" s="116"/>
      <c r="E47" s="108"/>
      <c r="F47" s="106"/>
      <c r="G47" s="105"/>
      <c r="T47" s="216" t="s">
        <v>214</v>
      </c>
      <c r="V47" s="217" t="s">
        <v>209</v>
      </c>
    </row>
    <row r="48" spans="1:22" ht="15" x14ac:dyDescent="0.25">
      <c r="A48" s="116">
        <v>1</v>
      </c>
      <c r="C48" s="117" t="s">
        <v>155</v>
      </c>
      <c r="D48" s="118"/>
      <c r="E48" s="119" t="s">
        <v>156</v>
      </c>
      <c r="F48" s="120"/>
      <c r="G48" s="121">
        <v>136918173</v>
      </c>
      <c r="H48" s="122">
        <f>G48</f>
        <v>136918173</v>
      </c>
      <c r="I48" s="122">
        <f t="shared" ref="I48:S48" si="0">H48</f>
        <v>136918173</v>
      </c>
      <c r="J48" s="122">
        <f t="shared" si="0"/>
        <v>136918173</v>
      </c>
      <c r="K48" s="122">
        <f t="shared" si="0"/>
        <v>136918173</v>
      </c>
      <c r="L48" s="122">
        <f t="shared" si="0"/>
        <v>136918173</v>
      </c>
      <c r="M48" s="122">
        <f t="shared" si="0"/>
        <v>136918173</v>
      </c>
      <c r="N48" s="122">
        <f t="shared" si="0"/>
        <v>136918173</v>
      </c>
      <c r="O48" s="122">
        <f t="shared" si="0"/>
        <v>136918173</v>
      </c>
      <c r="P48" s="122">
        <f t="shared" si="0"/>
        <v>136918173</v>
      </c>
      <c r="Q48" s="122">
        <f t="shared" si="0"/>
        <v>136918173</v>
      </c>
      <c r="R48" s="122">
        <f t="shared" si="0"/>
        <v>136918173</v>
      </c>
      <c r="S48" s="122">
        <f t="shared" si="0"/>
        <v>136918173</v>
      </c>
      <c r="T48" s="123">
        <f>SUM(G48:S48)/13</f>
        <v>136918173</v>
      </c>
      <c r="V48" s="194">
        <v>136918173</v>
      </c>
    </row>
    <row r="49" spans="1:22" x14ac:dyDescent="0.25">
      <c r="A49" s="116">
        <v>2</v>
      </c>
      <c r="C49" s="117" t="s">
        <v>157</v>
      </c>
      <c r="E49" s="119" t="s">
        <v>156</v>
      </c>
      <c r="F49" s="106" t="s">
        <v>128</v>
      </c>
      <c r="G49" s="124">
        <v>-22619282.979951277</v>
      </c>
      <c r="H49" s="125">
        <v>-22967283.334369194</v>
      </c>
      <c r="I49" s="125">
        <v>-23315283.68878711</v>
      </c>
      <c r="J49" s="125">
        <v>-23663284.043205027</v>
      </c>
      <c r="K49" s="125">
        <v>-24011284.397622943</v>
      </c>
      <c r="L49" s="125">
        <v>-24359284.752040859</v>
      </c>
      <c r="M49" s="125">
        <v>-24707285.106458776</v>
      </c>
      <c r="N49" s="125">
        <v>-25055285.460876692</v>
      </c>
      <c r="O49" s="125">
        <v>-25403285.815294608</v>
      </c>
      <c r="P49" s="125">
        <v>-25751286.169712525</v>
      </c>
      <c r="Q49" s="125">
        <v>-26099286.524130441</v>
      </c>
      <c r="R49" s="125">
        <v>-26447286.878548358</v>
      </c>
      <c r="S49" s="125">
        <v>-26795287.232966274</v>
      </c>
      <c r="T49" s="123">
        <f>SUM(G49:S49)/13</f>
        <v>-24707285.106458776</v>
      </c>
      <c r="V49" s="194">
        <v>-24707285.106458776</v>
      </c>
    </row>
    <row r="50" spans="1:22" x14ac:dyDescent="0.25">
      <c r="A50" s="116">
        <v>3</v>
      </c>
      <c r="C50" s="92" t="s">
        <v>158</v>
      </c>
      <c r="E50" s="119" t="s">
        <v>159</v>
      </c>
      <c r="F50" s="106" t="s">
        <v>130</v>
      </c>
      <c r="G50" s="124">
        <v>-27299291</v>
      </c>
      <c r="S50" s="125">
        <v>-27572699</v>
      </c>
      <c r="T50" s="123">
        <f>(G50+S50)/2</f>
        <v>-27435995</v>
      </c>
      <c r="V50" s="194">
        <v>-27435995</v>
      </c>
    </row>
    <row r="51" spans="1:22" x14ac:dyDescent="0.25">
      <c r="A51" s="116">
        <v>4</v>
      </c>
      <c r="C51" s="92" t="s">
        <v>160</v>
      </c>
      <c r="F51" s="106" t="s">
        <v>161</v>
      </c>
      <c r="H51" s="146"/>
      <c r="I51" s="146"/>
      <c r="J51" s="146"/>
      <c r="K51" s="146"/>
      <c r="L51" s="146"/>
      <c r="M51" s="146"/>
      <c r="N51" s="146"/>
      <c r="O51" s="146"/>
      <c r="P51" s="146"/>
      <c r="Q51" s="146"/>
      <c r="R51" s="146"/>
      <c r="S51" s="146"/>
      <c r="T51" s="126">
        <f>SUM(T48:T50)</f>
        <v>84774892.893541217</v>
      </c>
      <c r="V51" s="197">
        <v>84774892.893541217</v>
      </c>
    </row>
    <row r="52" spans="1:22" x14ac:dyDescent="0.25">
      <c r="A52" s="116">
        <v>5</v>
      </c>
      <c r="C52" s="92" t="s">
        <v>162</v>
      </c>
      <c r="E52" s="119" t="s">
        <v>163</v>
      </c>
      <c r="F52" s="106" t="s">
        <v>164</v>
      </c>
      <c r="G52" s="105"/>
      <c r="T52" s="126">
        <v>7474899.9489463512</v>
      </c>
      <c r="V52" s="197">
        <v>7474899.9489463512</v>
      </c>
    </row>
    <row r="53" spans="1:22" x14ac:dyDescent="0.25">
      <c r="A53" s="116">
        <v>6</v>
      </c>
      <c r="C53" s="92" t="s">
        <v>165</v>
      </c>
      <c r="E53" s="119" t="s">
        <v>163</v>
      </c>
      <c r="F53" s="127" t="s">
        <v>166</v>
      </c>
      <c r="H53" s="146"/>
      <c r="I53" s="146"/>
      <c r="J53" s="146"/>
      <c r="K53" s="146"/>
      <c r="L53" s="146"/>
      <c r="M53" s="146"/>
      <c r="N53" s="146"/>
      <c r="O53" s="146"/>
      <c r="P53" s="146"/>
      <c r="Q53" s="146"/>
      <c r="R53" s="146"/>
      <c r="S53" s="146"/>
      <c r="T53" s="126">
        <v>3547008.7438914832</v>
      </c>
      <c r="V53" s="197">
        <v>3547008.7438914832</v>
      </c>
    </row>
    <row r="54" spans="1:22" x14ac:dyDescent="0.25">
      <c r="A54" s="116">
        <v>7</v>
      </c>
      <c r="C54" s="92" t="s">
        <v>168</v>
      </c>
      <c r="F54" s="106" t="s">
        <v>169</v>
      </c>
      <c r="T54" s="126">
        <v>41542.418851807553</v>
      </c>
      <c r="V54" s="197">
        <v>41542.418851807553</v>
      </c>
    </row>
    <row r="55" spans="1:22" x14ac:dyDescent="0.25">
      <c r="A55" s="116">
        <v>8</v>
      </c>
      <c r="C55" s="92" t="s">
        <v>170</v>
      </c>
      <c r="F55" s="106" t="s">
        <v>171</v>
      </c>
      <c r="T55" s="126">
        <f>T53+T54</f>
        <v>3588551.1627432909</v>
      </c>
      <c r="V55" s="197">
        <v>3588551.1627432909</v>
      </c>
    </row>
    <row r="56" spans="1:22" x14ac:dyDescent="0.25">
      <c r="A56" s="116">
        <v>9</v>
      </c>
      <c r="C56" s="92" t="s">
        <v>172</v>
      </c>
      <c r="F56" s="106" t="s">
        <v>128</v>
      </c>
      <c r="G56" s="105"/>
      <c r="T56" s="128">
        <v>4176004.2530149915</v>
      </c>
      <c r="V56" s="198">
        <v>4176004.2530149915</v>
      </c>
    </row>
    <row r="57" spans="1:22" x14ac:dyDescent="0.25">
      <c r="A57" s="116">
        <v>10</v>
      </c>
      <c r="C57" s="92" t="s">
        <v>173</v>
      </c>
      <c r="F57" s="106" t="s">
        <v>132</v>
      </c>
      <c r="T57" s="128">
        <v>963329</v>
      </c>
      <c r="V57" s="198">
        <v>963329</v>
      </c>
    </row>
    <row r="58" spans="1:22" x14ac:dyDescent="0.25">
      <c r="A58" s="116">
        <v>11</v>
      </c>
      <c r="C58" s="92" t="s">
        <v>97</v>
      </c>
      <c r="F58" s="106" t="s">
        <v>174</v>
      </c>
      <c r="T58" s="126">
        <f>T52+T55+T56+T57</f>
        <v>16202784.364704633</v>
      </c>
      <c r="V58" s="197">
        <v>16202784.364704633</v>
      </c>
    </row>
    <row r="59" spans="1:22" x14ac:dyDescent="0.25">
      <c r="A59" s="116">
        <v>12</v>
      </c>
      <c r="C59" s="119" t="s">
        <v>175</v>
      </c>
      <c r="D59" s="129"/>
      <c r="E59" s="119" t="s">
        <v>176</v>
      </c>
      <c r="F59" s="106"/>
      <c r="G59" s="119"/>
      <c r="T59" s="177"/>
      <c r="V59" s="198"/>
    </row>
    <row r="60" spans="1:22" x14ac:dyDescent="0.25">
      <c r="A60" s="116">
        <v>13</v>
      </c>
      <c r="C60" s="119" t="s">
        <v>177</v>
      </c>
      <c r="D60" s="129"/>
      <c r="E60" s="119" t="s">
        <v>176</v>
      </c>
      <c r="F60" s="106"/>
      <c r="G60" s="119"/>
      <c r="T60" s="177"/>
      <c r="V60" s="198"/>
    </row>
    <row r="61" spans="1:22" x14ac:dyDescent="0.25">
      <c r="A61" s="116">
        <v>14</v>
      </c>
      <c r="C61" s="119" t="s">
        <v>178</v>
      </c>
      <c r="D61" s="129"/>
      <c r="E61" s="119"/>
      <c r="F61" s="106" t="s">
        <v>179</v>
      </c>
      <c r="G61" s="119"/>
      <c r="T61" s="106">
        <f>T60-T59</f>
        <v>0</v>
      </c>
      <c r="V61" s="199">
        <v>0</v>
      </c>
    </row>
    <row r="62" spans="1:22" x14ac:dyDescent="0.25">
      <c r="A62" s="116">
        <v>15</v>
      </c>
      <c r="C62" s="119" t="s">
        <v>180</v>
      </c>
      <c r="D62" s="129"/>
      <c r="E62" s="119"/>
      <c r="F62" s="106" t="s">
        <v>181</v>
      </c>
      <c r="G62" s="119"/>
      <c r="T62" s="130">
        <v>1</v>
      </c>
      <c r="V62" s="200">
        <v>1</v>
      </c>
    </row>
    <row r="63" spans="1:22" x14ac:dyDescent="0.25">
      <c r="A63" s="116">
        <v>16</v>
      </c>
      <c r="C63" s="119" t="s">
        <v>182</v>
      </c>
      <c r="D63" s="129"/>
      <c r="E63" s="119"/>
      <c r="F63" s="106" t="s">
        <v>183</v>
      </c>
      <c r="G63" s="119"/>
      <c r="T63" s="131">
        <f>T61*T62</f>
        <v>0</v>
      </c>
      <c r="V63" s="201">
        <v>0</v>
      </c>
    </row>
    <row r="64" spans="1:22" ht="14.4" thickBot="1" x14ac:dyDescent="0.3">
      <c r="A64" s="116">
        <v>17</v>
      </c>
      <c r="C64" s="119" t="s">
        <v>184</v>
      </c>
      <c r="D64" s="129"/>
      <c r="E64" s="119"/>
      <c r="F64" s="106" t="s">
        <v>185</v>
      </c>
      <c r="G64" s="132"/>
      <c r="T64" s="133">
        <f>T63+T58</f>
        <v>16202784.364704633</v>
      </c>
      <c r="V64" s="218">
        <v>16202784.364704633</v>
      </c>
    </row>
    <row r="65" spans="1:22" ht="14.4" thickTop="1" x14ac:dyDescent="0.25">
      <c r="A65" s="116"/>
      <c r="D65" s="129"/>
      <c r="E65" s="119"/>
      <c r="F65" s="106"/>
      <c r="G65" s="119"/>
      <c r="H65" s="134"/>
      <c r="T65" s="131"/>
    </row>
    <row r="66" spans="1:22" x14ac:dyDescent="0.25">
      <c r="A66" s="135" t="s">
        <v>156</v>
      </c>
      <c r="C66" s="92" t="s">
        <v>186</v>
      </c>
      <c r="F66" s="106"/>
      <c r="T66" s="131"/>
    </row>
    <row r="67" spans="1:22" x14ac:dyDescent="0.25">
      <c r="A67" s="135" t="s">
        <v>159</v>
      </c>
      <c r="C67" s="92" t="s">
        <v>187</v>
      </c>
      <c r="F67" s="106"/>
      <c r="T67" s="131"/>
    </row>
    <row r="68" spans="1:22" x14ac:dyDescent="0.25">
      <c r="A68" s="135" t="s">
        <v>163</v>
      </c>
      <c r="C68" s="92" t="s">
        <v>188</v>
      </c>
      <c r="D68" s="129"/>
      <c r="E68" s="119"/>
      <c r="F68" s="106"/>
      <c r="T68" s="131"/>
    </row>
    <row r="69" spans="1:22" x14ac:dyDescent="0.25">
      <c r="A69" s="116"/>
      <c r="C69" s="92" t="s">
        <v>189</v>
      </c>
      <c r="D69" s="129"/>
      <c r="E69" s="119"/>
      <c r="F69" s="106"/>
      <c r="T69" s="131"/>
    </row>
    <row r="70" spans="1:22" x14ac:dyDescent="0.25">
      <c r="A70" s="105"/>
      <c r="C70" s="92" t="s">
        <v>195</v>
      </c>
      <c r="F70" s="106"/>
      <c r="T70" s="106"/>
    </row>
    <row r="71" spans="1:22" x14ac:dyDescent="0.25">
      <c r="A71" s="116"/>
      <c r="C71" s="92" t="s">
        <v>191</v>
      </c>
      <c r="F71" s="106"/>
      <c r="T71" s="131"/>
    </row>
    <row r="72" spans="1:22" x14ac:dyDescent="0.25">
      <c r="A72" s="105"/>
      <c r="C72" s="92" t="s">
        <v>192</v>
      </c>
      <c r="D72" s="137">
        <v>6.5170977309914353E-3</v>
      </c>
      <c r="F72" s="106"/>
      <c r="T72" s="106"/>
    </row>
    <row r="73" spans="1:22" x14ac:dyDescent="0.25">
      <c r="A73" s="105" t="s">
        <v>176</v>
      </c>
      <c r="C73" s="92" t="s">
        <v>193</v>
      </c>
      <c r="F73" s="106"/>
      <c r="T73" s="106"/>
    </row>
    <row r="74" spans="1:22" ht="14.4" thickBot="1" x14ac:dyDescent="0.3">
      <c r="A74" s="139"/>
      <c r="B74" s="102"/>
      <c r="C74" s="140"/>
      <c r="D74" s="102"/>
      <c r="E74" s="102"/>
      <c r="F74" s="141"/>
      <c r="G74" s="142"/>
      <c r="H74" s="102"/>
      <c r="I74" s="102"/>
      <c r="J74" s="102"/>
      <c r="K74" s="102"/>
      <c r="L74" s="102"/>
      <c r="M74" s="102"/>
      <c r="N74" s="102"/>
      <c r="O74" s="102"/>
      <c r="P74" s="102"/>
      <c r="Q74" s="102"/>
      <c r="R74" s="102"/>
      <c r="S74" s="102"/>
      <c r="T74" s="141"/>
    </row>
    <row r="75" spans="1:22" x14ac:dyDescent="0.25">
      <c r="A75" s="105"/>
      <c r="T75" s="106"/>
    </row>
    <row r="76" spans="1:22" x14ac:dyDescent="0.25">
      <c r="A76" s="105"/>
      <c r="T76" s="106"/>
    </row>
    <row r="77" spans="1:22" ht="16.2" thickBot="1" x14ac:dyDescent="0.35">
      <c r="A77" s="107" t="s">
        <v>196</v>
      </c>
      <c r="B77" s="108"/>
      <c r="E77" s="108"/>
      <c r="F77" s="94"/>
      <c r="G77" s="94" t="s">
        <v>135</v>
      </c>
      <c r="H77" s="307" t="s">
        <v>136</v>
      </c>
      <c r="I77" s="308"/>
      <c r="J77" s="308"/>
      <c r="K77" s="308"/>
      <c r="L77" s="308"/>
      <c r="M77" s="308"/>
      <c r="N77" s="308"/>
      <c r="O77" s="308"/>
      <c r="P77" s="308"/>
      <c r="Q77" s="308"/>
      <c r="R77" s="308"/>
      <c r="S77" s="309"/>
      <c r="T77" s="106"/>
    </row>
    <row r="78" spans="1:22" x14ac:dyDescent="0.25">
      <c r="A78" s="109" t="s">
        <v>137</v>
      </c>
      <c r="B78" s="110" t="s">
        <v>138</v>
      </c>
      <c r="C78" s="110"/>
      <c r="D78" s="110"/>
      <c r="E78" s="110" t="s">
        <v>139</v>
      </c>
      <c r="F78" s="111" t="s">
        <v>140</v>
      </c>
      <c r="G78" s="112" t="s">
        <v>141</v>
      </c>
      <c r="H78" s="113" t="s">
        <v>142</v>
      </c>
      <c r="I78" s="113" t="s">
        <v>143</v>
      </c>
      <c r="J78" s="113" t="s">
        <v>144</v>
      </c>
      <c r="K78" s="113" t="s">
        <v>145</v>
      </c>
      <c r="L78" s="113" t="s">
        <v>146</v>
      </c>
      <c r="M78" s="113" t="s">
        <v>147</v>
      </c>
      <c r="N78" s="113" t="s">
        <v>148</v>
      </c>
      <c r="O78" s="113" t="s">
        <v>149</v>
      </c>
      <c r="P78" s="113" t="s">
        <v>150</v>
      </c>
      <c r="Q78" s="113" t="s">
        <v>151</v>
      </c>
      <c r="R78" s="113" t="s">
        <v>152</v>
      </c>
      <c r="S78" s="114" t="s">
        <v>153</v>
      </c>
      <c r="T78" s="115" t="s">
        <v>154</v>
      </c>
      <c r="V78" s="193" t="s">
        <v>154</v>
      </c>
    </row>
    <row r="79" spans="1:22" ht="27.6" customHeight="1" x14ac:dyDescent="0.25">
      <c r="A79" s="116"/>
      <c r="E79" s="108"/>
      <c r="F79" s="106"/>
      <c r="G79" s="105"/>
      <c r="T79" s="216" t="s">
        <v>214</v>
      </c>
      <c r="V79" s="217" t="s">
        <v>209</v>
      </c>
    </row>
    <row r="80" spans="1:22" ht="15" x14ac:dyDescent="0.25">
      <c r="A80" s="116">
        <v>1</v>
      </c>
      <c r="C80" s="117" t="s">
        <v>155</v>
      </c>
      <c r="D80" s="118"/>
      <c r="E80" s="119" t="s">
        <v>156</v>
      </c>
      <c r="F80" s="120"/>
      <c r="G80" s="121">
        <v>10113838</v>
      </c>
      <c r="H80" s="122">
        <v>10113838</v>
      </c>
      <c r="I80" s="122">
        <v>10113838</v>
      </c>
      <c r="J80" s="122">
        <v>10113838</v>
      </c>
      <c r="K80" s="122">
        <v>10113838</v>
      </c>
      <c r="L80" s="122">
        <v>10113838</v>
      </c>
      <c r="M80" s="122">
        <v>10113838</v>
      </c>
      <c r="N80" s="122">
        <v>10113838</v>
      </c>
      <c r="O80" s="122">
        <v>10113838</v>
      </c>
      <c r="P80" s="122">
        <v>10113838</v>
      </c>
      <c r="Q80" s="122">
        <v>10113838</v>
      </c>
      <c r="R80" s="122">
        <v>10113838</v>
      </c>
      <c r="S80" s="122">
        <v>10113838</v>
      </c>
      <c r="T80" s="123">
        <f>SUM(G80:S80)/13</f>
        <v>10113838</v>
      </c>
      <c r="V80" s="194">
        <v>10113838</v>
      </c>
    </row>
    <row r="81" spans="1:22" x14ac:dyDescent="0.25">
      <c r="A81" s="116">
        <v>2</v>
      </c>
      <c r="C81" s="117" t="s">
        <v>157</v>
      </c>
      <c r="E81" s="119" t="s">
        <v>156</v>
      </c>
      <c r="F81" s="106" t="s">
        <v>128</v>
      </c>
      <c r="G81" s="124">
        <v>-1446565.842056836</v>
      </c>
      <c r="H81" s="125">
        <v>-1472271.8483205859</v>
      </c>
      <c r="I81" s="125">
        <v>-1497977.8545843358</v>
      </c>
      <c r="J81" s="125">
        <v>-1523683.8608480857</v>
      </c>
      <c r="K81" s="125">
        <v>-1549389.8671118356</v>
      </c>
      <c r="L81" s="125">
        <v>-1575095.8733755855</v>
      </c>
      <c r="M81" s="125">
        <v>-1600801.8796393354</v>
      </c>
      <c r="N81" s="125">
        <v>-1626507.8859030853</v>
      </c>
      <c r="O81" s="125">
        <v>-1652213.8921668353</v>
      </c>
      <c r="P81" s="125">
        <v>-1677919.8984305852</v>
      </c>
      <c r="Q81" s="125">
        <v>-1703625.9046943351</v>
      </c>
      <c r="R81" s="125">
        <v>-1729331.910958085</v>
      </c>
      <c r="S81" s="125">
        <v>-1755037.9172218349</v>
      </c>
      <c r="T81" s="123">
        <f>SUM(G81:S81)/13</f>
        <v>-1600801.8796393354</v>
      </c>
      <c r="V81" s="194">
        <v>-1600801.8796393354</v>
      </c>
    </row>
    <row r="82" spans="1:22" x14ac:dyDescent="0.25">
      <c r="A82" s="116">
        <v>3</v>
      </c>
      <c r="C82" s="92" t="s">
        <v>158</v>
      </c>
      <c r="E82" s="119" t="s">
        <v>159</v>
      </c>
      <c r="F82" s="106" t="s">
        <v>130</v>
      </c>
      <c r="G82" s="124">
        <v>-421503</v>
      </c>
      <c r="S82" s="125">
        <v>-430628</v>
      </c>
      <c r="T82" s="123">
        <f>(G82+S82)/2</f>
        <v>-426065.5</v>
      </c>
      <c r="V82" s="194">
        <v>-426065.5</v>
      </c>
    </row>
    <row r="83" spans="1:22" x14ac:dyDescent="0.25">
      <c r="A83" s="116">
        <v>4</v>
      </c>
      <c r="C83" s="92" t="s">
        <v>160</v>
      </c>
      <c r="F83" s="106" t="s">
        <v>161</v>
      </c>
      <c r="T83" s="126">
        <f>SUM(T80:T82)</f>
        <v>8086970.620360665</v>
      </c>
      <c r="V83" s="197">
        <v>8086970.620360665</v>
      </c>
    </row>
    <row r="84" spans="1:22" x14ac:dyDescent="0.25">
      <c r="A84" s="116">
        <v>5</v>
      </c>
      <c r="C84" s="92" t="s">
        <v>162</v>
      </c>
      <c r="E84" s="119"/>
      <c r="F84" s="106" t="s">
        <v>197</v>
      </c>
      <c r="G84" s="105"/>
      <c r="T84" s="126">
        <v>660353.01486768248</v>
      </c>
      <c r="V84" s="197">
        <v>660353.01486768248</v>
      </c>
    </row>
    <row r="85" spans="1:22" x14ac:dyDescent="0.25">
      <c r="A85" s="116">
        <v>6</v>
      </c>
      <c r="C85" s="92" t="s">
        <v>165</v>
      </c>
      <c r="F85" s="127" t="s">
        <v>198</v>
      </c>
      <c r="T85" s="126">
        <v>304926.52218615031</v>
      </c>
      <c r="V85" s="197">
        <v>304926.52218615031</v>
      </c>
    </row>
    <row r="86" spans="1:22" x14ac:dyDescent="0.25">
      <c r="A86" s="116">
        <v>7</v>
      </c>
      <c r="C86" s="92" t="s">
        <v>168</v>
      </c>
      <c r="F86" s="106" t="s">
        <v>169</v>
      </c>
      <c r="T86" s="126">
        <v>3571.2867428075301</v>
      </c>
      <c r="V86" s="197">
        <v>3571.2867428075301</v>
      </c>
    </row>
    <row r="87" spans="1:22" x14ac:dyDescent="0.25">
      <c r="A87" s="116">
        <v>8</v>
      </c>
      <c r="C87" s="92" t="s">
        <v>170</v>
      </c>
      <c r="F87" s="106" t="s">
        <v>171</v>
      </c>
      <c r="T87" s="126">
        <f>T85+T86</f>
        <v>308497.80892895785</v>
      </c>
      <c r="V87" s="197">
        <v>308497.80892895785</v>
      </c>
    </row>
    <row r="88" spans="1:22" x14ac:dyDescent="0.25">
      <c r="A88" s="116">
        <v>9</v>
      </c>
      <c r="C88" s="92" t="s">
        <v>172</v>
      </c>
      <c r="F88" s="106" t="s">
        <v>128</v>
      </c>
      <c r="G88" s="105"/>
      <c r="T88" s="128">
        <v>308472.07516499999</v>
      </c>
      <c r="V88" s="198">
        <v>308472.07516499999</v>
      </c>
    </row>
    <row r="89" spans="1:22" x14ac:dyDescent="0.25">
      <c r="A89" s="116">
        <v>10</v>
      </c>
      <c r="C89" s="92" t="s">
        <v>173</v>
      </c>
      <c r="F89" s="106" t="s">
        <v>132</v>
      </c>
      <c r="T89" s="128">
        <v>20559</v>
      </c>
      <c r="V89" s="198">
        <v>20559</v>
      </c>
    </row>
    <row r="90" spans="1:22" x14ac:dyDescent="0.25">
      <c r="A90" s="116">
        <v>11</v>
      </c>
      <c r="C90" s="92" t="s">
        <v>97</v>
      </c>
      <c r="F90" s="106" t="s">
        <v>174</v>
      </c>
      <c r="T90" s="126">
        <f>T84+T87+T88+T89</f>
        <v>1297881.8989616404</v>
      </c>
      <c r="V90" s="197">
        <v>1297881.8989616404</v>
      </c>
    </row>
    <row r="91" spans="1:22" x14ac:dyDescent="0.25">
      <c r="A91" s="116">
        <v>12</v>
      </c>
      <c r="C91" s="119" t="s">
        <v>175</v>
      </c>
      <c r="D91" s="129"/>
      <c r="E91" s="119" t="s">
        <v>163</v>
      </c>
      <c r="F91" s="106"/>
      <c r="G91" s="119"/>
      <c r="T91" s="177"/>
      <c r="V91" s="198"/>
    </row>
    <row r="92" spans="1:22" ht="16.5" customHeight="1" x14ac:dyDescent="0.25">
      <c r="A92" s="116">
        <v>13</v>
      </c>
      <c r="C92" s="119" t="s">
        <v>177</v>
      </c>
      <c r="E92" s="119" t="s">
        <v>163</v>
      </c>
      <c r="F92" s="106"/>
      <c r="G92" s="119"/>
      <c r="T92" s="177"/>
      <c r="V92" s="198"/>
    </row>
    <row r="93" spans="1:22" x14ac:dyDescent="0.25">
      <c r="A93" s="116">
        <v>14</v>
      </c>
      <c r="C93" s="119" t="s">
        <v>178</v>
      </c>
      <c r="D93" s="129"/>
      <c r="E93" s="119"/>
      <c r="F93" s="106" t="s">
        <v>179</v>
      </c>
      <c r="G93" s="119"/>
      <c r="T93" s="126">
        <f>T92-T91</f>
        <v>0</v>
      </c>
      <c r="V93" s="197">
        <v>0</v>
      </c>
    </row>
    <row r="94" spans="1:22" x14ac:dyDescent="0.25">
      <c r="A94" s="116">
        <v>15</v>
      </c>
      <c r="C94" s="119" t="s">
        <v>180</v>
      </c>
      <c r="D94" s="129"/>
      <c r="E94" s="119"/>
      <c r="F94" s="106" t="s">
        <v>181</v>
      </c>
      <c r="G94" s="119"/>
      <c r="T94" s="130">
        <v>1</v>
      </c>
      <c r="V94" s="200">
        <v>1</v>
      </c>
    </row>
    <row r="95" spans="1:22" x14ac:dyDescent="0.25">
      <c r="A95" s="116">
        <v>16</v>
      </c>
      <c r="C95" s="119" t="s">
        <v>182</v>
      </c>
      <c r="D95" s="129"/>
      <c r="E95" s="119"/>
      <c r="F95" s="106" t="s">
        <v>183</v>
      </c>
      <c r="G95" s="119"/>
      <c r="T95" s="131">
        <f>T93*T94</f>
        <v>0</v>
      </c>
      <c r="V95" s="201">
        <v>0</v>
      </c>
    </row>
    <row r="96" spans="1:22" ht="14.4" thickBot="1" x14ac:dyDescent="0.3">
      <c r="A96" s="116">
        <v>17</v>
      </c>
      <c r="C96" s="119" t="s">
        <v>184</v>
      </c>
      <c r="D96" s="129"/>
      <c r="E96" s="119"/>
      <c r="F96" s="106" t="s">
        <v>185</v>
      </c>
      <c r="G96" s="132"/>
      <c r="T96" s="133">
        <f>T95+T90</f>
        <v>1297881.8989616404</v>
      </c>
      <c r="V96" s="218">
        <v>1297881.8989616404</v>
      </c>
    </row>
    <row r="97" spans="1:20" ht="14.4" thickTop="1" x14ac:dyDescent="0.25">
      <c r="A97" s="116"/>
      <c r="D97" s="129"/>
      <c r="E97" s="119"/>
      <c r="F97" s="106"/>
      <c r="G97" s="119"/>
      <c r="H97" s="134"/>
      <c r="T97" s="131"/>
    </row>
    <row r="98" spans="1:20" ht="16.5" customHeight="1" x14ac:dyDescent="0.25">
      <c r="A98" s="135" t="s">
        <v>156</v>
      </c>
      <c r="C98" s="92" t="s">
        <v>186</v>
      </c>
      <c r="F98" s="106"/>
      <c r="T98" s="131"/>
    </row>
    <row r="99" spans="1:20" x14ac:dyDescent="0.25">
      <c r="A99" s="135" t="s">
        <v>159</v>
      </c>
      <c r="C99" s="92" t="s">
        <v>187</v>
      </c>
      <c r="F99" s="106"/>
      <c r="T99" s="131"/>
    </row>
    <row r="100" spans="1:20" ht="14.4" thickBot="1" x14ac:dyDescent="0.3">
      <c r="A100" s="147" t="s">
        <v>163</v>
      </c>
      <c r="B100" s="102"/>
      <c r="C100" s="148" t="s">
        <v>193</v>
      </c>
      <c r="D100" s="102"/>
      <c r="E100" s="102"/>
      <c r="F100" s="141"/>
      <c r="G100" s="142"/>
      <c r="H100" s="102"/>
      <c r="I100" s="102"/>
      <c r="J100" s="102"/>
      <c r="K100" s="102"/>
      <c r="L100" s="102"/>
      <c r="M100" s="102"/>
      <c r="N100" s="102"/>
      <c r="O100" s="102"/>
      <c r="P100" s="102"/>
      <c r="Q100" s="102"/>
      <c r="R100" s="102"/>
      <c r="S100" s="102"/>
      <c r="T100" s="141"/>
    </row>
  </sheetData>
  <mergeCells count="10">
    <mergeCell ref="C10:T10"/>
    <mergeCell ref="H13:S13"/>
    <mergeCell ref="H45:S45"/>
    <mergeCell ref="H77:S77"/>
    <mergeCell ref="A1:T1"/>
    <mergeCell ref="A2:T2"/>
    <mergeCell ref="A3:T3"/>
    <mergeCell ref="C7:T7"/>
    <mergeCell ref="C8:T8"/>
    <mergeCell ref="C9:T9"/>
  </mergeCells>
  <printOptions horizontalCentered="1"/>
  <pageMargins left="0.25" right="0.25" top="0.75" bottom="0.75" header="0.3" footer="0.3"/>
  <pageSetup scale="37" fitToHeight="0" orientation="landscape" r:id="rId1"/>
  <headerFooter>
    <oddHeader>&amp;LVirginia Electric and Power Co.&amp;R01/13/2023</oddHeader>
    <oddFooter>&amp;RPage &amp;P of &amp;N</oddFooter>
  </headerFooter>
  <rowBreaks count="1" manualBreakCount="1">
    <brk id="74"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5D10A-FE1D-4B87-8928-3D271BB5C09C}">
  <sheetPr>
    <tabColor theme="6" tint="-0.249977111117893"/>
    <pageSetUpPr fitToPage="1"/>
  </sheetPr>
  <dimension ref="A1:H80"/>
  <sheetViews>
    <sheetView view="pageBreakPreview" zoomScaleNormal="100" zoomScaleSheetLayoutView="100" workbookViewId="0">
      <selection sqref="A1:T1"/>
    </sheetView>
  </sheetViews>
  <sheetFormatPr defaultColWidth="9.21875" defaultRowHeight="14.4" x14ac:dyDescent="0.3"/>
  <cols>
    <col min="1" max="1" width="5.21875" style="2" customWidth="1"/>
    <col min="2" max="2" width="22.88671875" style="2" customWidth="1"/>
    <col min="3" max="3" width="25.21875" style="2" customWidth="1"/>
    <col min="4" max="4" width="17.5546875" style="2" customWidth="1"/>
    <col min="5" max="5" width="20.5546875" style="2" customWidth="1"/>
    <col min="6" max="6" width="19.77734375" style="2" customWidth="1"/>
    <col min="7" max="7" width="16.5546875" style="2" customWidth="1"/>
    <col min="8" max="8" width="14.21875" style="2" bestFit="1" customWidth="1"/>
    <col min="9" max="16384" width="9.21875" style="2"/>
  </cols>
  <sheetData>
    <row r="1" spans="1:7" x14ac:dyDescent="0.3">
      <c r="A1" s="290" t="s">
        <v>0</v>
      </c>
      <c r="B1" s="290"/>
      <c r="C1" s="290"/>
      <c r="D1" s="290"/>
      <c r="E1" s="290"/>
      <c r="F1" s="290"/>
    </row>
    <row r="2" spans="1:7" x14ac:dyDescent="0.3">
      <c r="A2" s="290"/>
      <c r="B2" s="290"/>
      <c r="C2" s="290"/>
      <c r="D2" s="290"/>
      <c r="E2" s="290"/>
      <c r="F2" s="290"/>
      <c r="G2" s="58"/>
    </row>
    <row r="3" spans="1:7" x14ac:dyDescent="0.3">
      <c r="A3" s="290" t="s">
        <v>71</v>
      </c>
      <c r="B3" s="290"/>
      <c r="C3" s="290"/>
      <c r="D3" s="290"/>
      <c r="E3" s="290"/>
      <c r="F3" s="290"/>
    </row>
    <row r="4" spans="1:7" ht="15" customHeight="1" x14ac:dyDescent="0.3">
      <c r="A4" s="290" t="s">
        <v>72</v>
      </c>
      <c r="B4" s="290"/>
      <c r="C4" s="290"/>
      <c r="D4" s="290"/>
      <c r="E4" s="290"/>
      <c r="F4" s="290"/>
    </row>
    <row r="5" spans="1:7" ht="19.5" customHeight="1" x14ac:dyDescent="0.3">
      <c r="A5" s="3" t="s">
        <v>73</v>
      </c>
      <c r="B5" s="1"/>
      <c r="C5" s="1"/>
      <c r="D5" s="1"/>
      <c r="E5" s="1"/>
      <c r="F5" s="1"/>
    </row>
    <row r="6" spans="1:7" s="60" customFormat="1" ht="90" customHeight="1" x14ac:dyDescent="0.3">
      <c r="A6" s="294" t="s">
        <v>74</v>
      </c>
      <c r="B6" s="292"/>
      <c r="C6" s="292"/>
      <c r="D6" s="292"/>
      <c r="E6" s="292"/>
      <c r="F6" s="292"/>
    </row>
    <row r="7" spans="1:7" x14ac:dyDescent="0.3">
      <c r="A7" s="1"/>
      <c r="B7" s="1"/>
      <c r="C7" s="1"/>
      <c r="D7" s="1"/>
      <c r="E7" s="1"/>
      <c r="F7" s="1"/>
    </row>
    <row r="8" spans="1:7" x14ac:dyDescent="0.3">
      <c r="A8" s="3" t="s">
        <v>75</v>
      </c>
      <c r="B8" s="1"/>
      <c r="C8" s="1"/>
      <c r="D8" s="1"/>
      <c r="E8" s="1"/>
      <c r="F8" s="1"/>
    </row>
    <row r="9" spans="1:7" x14ac:dyDescent="0.3">
      <c r="A9" s="3"/>
      <c r="B9" s="1"/>
      <c r="C9" s="1"/>
      <c r="D9" s="1"/>
      <c r="E9" s="1"/>
      <c r="F9" s="1"/>
    </row>
    <row r="10" spans="1:7" x14ac:dyDescent="0.3">
      <c r="A10" s="289" t="s">
        <v>76</v>
      </c>
      <c r="B10" s="289"/>
      <c r="C10" s="289"/>
      <c r="D10" s="289"/>
      <c r="E10" s="289"/>
      <c r="F10" s="289"/>
    </row>
    <row r="11" spans="1:7" x14ac:dyDescent="0.3">
      <c r="A11" s="3"/>
      <c r="B11" s="1"/>
      <c r="C11" s="1"/>
      <c r="D11" s="1"/>
      <c r="E11" s="1"/>
      <c r="F11" s="1"/>
    </row>
    <row r="12" spans="1:7" ht="75" customHeight="1" x14ac:dyDescent="0.3">
      <c r="A12" s="1"/>
      <c r="B12" s="61" t="s">
        <v>77</v>
      </c>
      <c r="C12" s="292" t="s">
        <v>78</v>
      </c>
      <c r="D12" s="292"/>
      <c r="E12" s="292"/>
      <c r="F12" s="292"/>
    </row>
    <row r="13" spans="1:7" ht="90" customHeight="1" x14ac:dyDescent="0.3">
      <c r="A13" s="1"/>
      <c r="B13" s="61" t="s">
        <v>79</v>
      </c>
      <c r="C13" s="292" t="s">
        <v>80</v>
      </c>
      <c r="D13" s="292"/>
      <c r="E13" s="292"/>
      <c r="F13" s="292"/>
    </row>
    <row r="14" spans="1:7" ht="60" customHeight="1" x14ac:dyDescent="0.3">
      <c r="B14" s="59" t="s">
        <v>81</v>
      </c>
      <c r="C14" s="292" t="s">
        <v>82</v>
      </c>
      <c r="D14" s="292"/>
      <c r="E14" s="292"/>
      <c r="F14" s="292"/>
    </row>
    <row r="15" spans="1:7" x14ac:dyDescent="0.3">
      <c r="A15" s="62" t="s">
        <v>83</v>
      </c>
    </row>
    <row r="17" spans="1:6" x14ac:dyDescent="0.3">
      <c r="A17" s="62" t="s">
        <v>84</v>
      </c>
    </row>
    <row r="19" spans="1:6" x14ac:dyDescent="0.3">
      <c r="A19" s="292" t="s">
        <v>85</v>
      </c>
      <c r="B19" s="292"/>
      <c r="C19" s="292"/>
      <c r="D19" s="292"/>
      <c r="E19" s="292"/>
      <c r="F19" s="292"/>
    </row>
    <row r="20" spans="1:6" x14ac:dyDescent="0.3">
      <c r="A20" s="59"/>
      <c r="B20" s="59"/>
      <c r="C20" s="59"/>
      <c r="D20" s="59"/>
      <c r="E20" s="59"/>
      <c r="F20" s="59"/>
    </row>
    <row r="21" spans="1:6" ht="30.3" customHeight="1" x14ac:dyDescent="0.3">
      <c r="A21" s="295" t="s">
        <v>86</v>
      </c>
      <c r="B21" s="295"/>
      <c r="C21" s="59"/>
      <c r="D21" s="59"/>
      <c r="E21" s="59"/>
      <c r="F21" s="59"/>
    </row>
    <row r="22" spans="1:6" ht="15" customHeight="1" x14ac:dyDescent="0.3">
      <c r="A22" s="63" t="s">
        <v>87</v>
      </c>
      <c r="B22" s="292" t="s">
        <v>88</v>
      </c>
      <c r="C22" s="292"/>
      <c r="D22" s="292"/>
      <c r="E22" s="292"/>
      <c r="F22" s="292"/>
    </row>
    <row r="23" spans="1:6" ht="15" customHeight="1" x14ac:dyDescent="0.3">
      <c r="A23" s="63" t="s">
        <v>89</v>
      </c>
      <c r="B23" s="292" t="s">
        <v>90</v>
      </c>
      <c r="C23" s="292"/>
      <c r="D23" s="292"/>
      <c r="E23" s="292"/>
      <c r="F23" s="292"/>
    </row>
    <row r="24" spans="1:6" ht="30" customHeight="1" x14ac:dyDescent="0.3">
      <c r="A24" s="63" t="s">
        <v>91</v>
      </c>
      <c r="B24" s="296" t="s">
        <v>92</v>
      </c>
      <c r="C24" s="296"/>
      <c r="D24" s="296"/>
      <c r="E24" s="296"/>
      <c r="F24" s="296"/>
    </row>
    <row r="25" spans="1:6" x14ac:dyDescent="0.3">
      <c r="A25" s="63"/>
      <c r="B25" s="59"/>
      <c r="C25" s="59"/>
      <c r="D25" s="59"/>
      <c r="E25" s="59"/>
      <c r="F25" s="59"/>
    </row>
    <row r="26" spans="1:6" ht="15" thickBot="1" x14ac:dyDescent="0.35">
      <c r="A26" s="64" t="s">
        <v>93</v>
      </c>
      <c r="B26" s="297" t="s">
        <v>1</v>
      </c>
      <c r="C26" s="298"/>
      <c r="D26" s="298"/>
      <c r="E26" s="298"/>
      <c r="F26" s="64" t="s">
        <v>6</v>
      </c>
    </row>
    <row r="27" spans="1:6" ht="15" customHeight="1" x14ac:dyDescent="0.3">
      <c r="A27" s="65">
        <v>1</v>
      </c>
      <c r="B27" s="299" t="s">
        <v>94</v>
      </c>
      <c r="C27" s="299"/>
      <c r="D27" s="299"/>
      <c r="E27" s="299"/>
      <c r="F27" s="66">
        <v>2018</v>
      </c>
    </row>
    <row r="28" spans="1:6" ht="15" customHeight="1" x14ac:dyDescent="0.3">
      <c r="B28" s="59"/>
      <c r="C28" s="59"/>
      <c r="D28" s="59"/>
      <c r="E28" s="59"/>
      <c r="F28" s="59"/>
    </row>
    <row r="29" spans="1:6" ht="15" customHeight="1" x14ac:dyDescent="0.3">
      <c r="A29" s="300" t="s">
        <v>95</v>
      </c>
      <c r="B29" s="300"/>
      <c r="C29" s="300"/>
      <c r="D29" s="300"/>
      <c r="E29" s="300"/>
      <c r="F29" s="300"/>
    </row>
    <row r="30" spans="1:6" ht="13.8" customHeight="1" x14ac:dyDescent="0.3">
      <c r="A30" s="59"/>
      <c r="B30" s="59"/>
      <c r="C30" s="59"/>
      <c r="D30" s="59"/>
      <c r="E30" s="59"/>
      <c r="F30" s="59"/>
    </row>
    <row r="31" spans="1:6" ht="15.75" customHeight="1" x14ac:dyDescent="0.3">
      <c r="B31" s="67" t="s">
        <v>37</v>
      </c>
      <c r="C31" s="67" t="s">
        <v>38</v>
      </c>
      <c r="D31" s="67" t="s">
        <v>40</v>
      </c>
      <c r="E31" s="67" t="s">
        <v>41</v>
      </c>
      <c r="F31" s="67" t="s">
        <v>41</v>
      </c>
    </row>
    <row r="32" spans="1:6" ht="17.55" customHeight="1" thickBot="1" x14ac:dyDescent="0.35">
      <c r="A32" s="64"/>
      <c r="B32" s="68" t="s">
        <v>96</v>
      </c>
      <c r="C32" s="68" t="s">
        <v>97</v>
      </c>
      <c r="D32" s="68" t="s">
        <v>98</v>
      </c>
      <c r="E32" s="68" t="s">
        <v>99</v>
      </c>
      <c r="F32" s="68" t="s">
        <v>99</v>
      </c>
    </row>
    <row r="33" spans="1:8" ht="28.8" customHeight="1" x14ac:dyDescent="0.3">
      <c r="A33" s="206"/>
      <c r="B33" s="207"/>
      <c r="C33" s="207"/>
      <c r="D33" s="207"/>
      <c r="E33" s="211" t="s">
        <v>214</v>
      </c>
      <c r="F33" s="208" t="s">
        <v>209</v>
      </c>
    </row>
    <row r="34" spans="1:8" x14ac:dyDescent="0.3">
      <c r="A34" s="65" t="s">
        <v>100</v>
      </c>
      <c r="B34" s="2" t="s">
        <v>77</v>
      </c>
      <c r="C34" s="70">
        <f>'ATT 10B  (2018)'!T64</f>
        <v>14077490.320109196</v>
      </c>
      <c r="D34" s="71">
        <f>126629600/136918173</f>
        <v>0.92485604522344889</v>
      </c>
      <c r="E34" s="70">
        <f>C34*D34</f>
        <v>13019652.024127575</v>
      </c>
      <c r="F34" s="70">
        <v>13019652.024127575</v>
      </c>
      <c r="H34" s="73"/>
    </row>
    <row r="35" spans="1:8" s="176" customFormat="1" x14ac:dyDescent="0.3">
      <c r="A35" s="214" t="s">
        <v>101</v>
      </c>
      <c r="B35" s="80" t="s">
        <v>79</v>
      </c>
      <c r="C35" s="70">
        <f>'ATT 10B  (2018)'!T33</f>
        <v>10138150.947433297</v>
      </c>
      <c r="D35" s="215">
        <f>20102101/86031713</f>
        <v>0.23365919727763645</v>
      </c>
      <c r="E35" s="159">
        <f t="shared" ref="E35:E36" si="0">C35*D35</f>
        <v>2368872.2122567734</v>
      </c>
      <c r="F35" s="157">
        <v>2222370.3642914146</v>
      </c>
      <c r="H35" s="73"/>
    </row>
    <row r="36" spans="1:8" x14ac:dyDescent="0.3">
      <c r="A36" s="65" t="s">
        <v>102</v>
      </c>
      <c r="B36" s="2" t="s">
        <v>103</v>
      </c>
      <c r="C36" s="70">
        <f>'ATT 10B  (2018)'!V96</f>
        <v>1105180.1889978519</v>
      </c>
      <c r="D36" s="71">
        <f>2234308/10113838</f>
        <v>0.22091593715461924</v>
      </c>
      <c r="E36" s="70">
        <f t="shared" si="0"/>
        <v>244151.91717717968</v>
      </c>
      <c r="F36" s="70">
        <v>244151.91717717968</v>
      </c>
      <c r="H36" s="73"/>
    </row>
    <row r="37" spans="1:8" x14ac:dyDescent="0.3">
      <c r="A37" s="65"/>
      <c r="C37" s="72"/>
      <c r="D37" s="71"/>
      <c r="E37" s="159"/>
      <c r="H37" s="73"/>
    </row>
    <row r="38" spans="1:8" ht="15" thickBot="1" x14ac:dyDescent="0.35">
      <c r="A38" s="65">
        <v>3</v>
      </c>
      <c r="B38" s="74" t="s">
        <v>104</v>
      </c>
      <c r="C38" s="74"/>
      <c r="D38" s="75"/>
      <c r="E38" s="213">
        <f>E34+E35+E36</f>
        <v>15632676.153561527</v>
      </c>
      <c r="F38" s="209">
        <v>15486174.305596169</v>
      </c>
      <c r="H38" s="73"/>
    </row>
    <row r="39" spans="1:8" ht="15" thickTop="1" x14ac:dyDescent="0.3">
      <c r="A39" s="65"/>
    </row>
    <row r="40" spans="1:8" ht="120" customHeight="1" x14ac:dyDescent="0.3">
      <c r="A40" s="294" t="s">
        <v>105</v>
      </c>
      <c r="B40" s="294"/>
      <c r="C40" s="294"/>
      <c r="D40" s="294"/>
      <c r="E40" s="294"/>
      <c r="F40" s="294"/>
    </row>
    <row r="41" spans="1:8" x14ac:dyDescent="0.3">
      <c r="A41" s="76"/>
      <c r="B41" s="76"/>
      <c r="C41" s="76"/>
      <c r="D41" s="76"/>
      <c r="E41" s="76"/>
      <c r="F41" s="76"/>
    </row>
    <row r="42" spans="1:8" x14ac:dyDescent="0.3">
      <c r="A42" s="62" t="s">
        <v>83</v>
      </c>
      <c r="B42" s="76"/>
      <c r="C42" s="76"/>
      <c r="D42" s="76"/>
      <c r="E42" s="76"/>
      <c r="F42" s="76"/>
    </row>
    <row r="43" spans="1:8" ht="15" customHeight="1" x14ac:dyDescent="0.3">
      <c r="B43" s="62"/>
    </row>
    <row r="44" spans="1:8" ht="15" customHeight="1" x14ac:dyDescent="0.3">
      <c r="A44" s="62" t="s">
        <v>106</v>
      </c>
    </row>
    <row r="45" spans="1:8" ht="14.25" customHeight="1" x14ac:dyDescent="0.3"/>
    <row r="46" spans="1:8" x14ac:dyDescent="0.3">
      <c r="A46" s="303" t="s">
        <v>107</v>
      </c>
      <c r="B46" s="303"/>
      <c r="C46" s="303"/>
      <c r="D46" s="303"/>
      <c r="E46" s="303"/>
      <c r="F46" s="303"/>
    </row>
    <row r="47" spans="1:8" x14ac:dyDescent="0.3">
      <c r="A47" s="59"/>
      <c r="B47" s="59"/>
      <c r="C47" s="59"/>
      <c r="D47" s="59"/>
      <c r="E47" s="59"/>
      <c r="F47" s="59"/>
    </row>
    <row r="48" spans="1:8" ht="19.5" customHeight="1" x14ac:dyDescent="0.3">
      <c r="A48" s="295" t="s">
        <v>86</v>
      </c>
      <c r="B48" s="295"/>
      <c r="C48" s="59"/>
      <c r="D48" s="59"/>
      <c r="E48" s="59"/>
      <c r="F48" s="59"/>
    </row>
    <row r="49" spans="1:8" x14ac:dyDescent="0.3">
      <c r="A49" s="77"/>
      <c r="B49" s="304"/>
      <c r="C49" s="304"/>
      <c r="D49" s="304"/>
      <c r="E49" s="304"/>
      <c r="F49" s="304"/>
    </row>
    <row r="50" spans="1:8" ht="30" customHeight="1" x14ac:dyDescent="0.3">
      <c r="A50" s="78" t="s">
        <v>108</v>
      </c>
      <c r="B50" s="294" t="s">
        <v>109</v>
      </c>
      <c r="C50" s="294"/>
      <c r="D50" s="294"/>
      <c r="E50" s="294"/>
      <c r="F50" s="294"/>
    </row>
    <row r="52" spans="1:8" ht="30.3" customHeight="1" thickBot="1" x14ac:dyDescent="0.35">
      <c r="A52" s="64" t="s">
        <v>93</v>
      </c>
      <c r="B52" s="68" t="s">
        <v>1</v>
      </c>
      <c r="C52" s="68"/>
      <c r="D52" s="68"/>
      <c r="E52" s="68"/>
      <c r="F52" s="79" t="s">
        <v>110</v>
      </c>
      <c r="G52" s="79" t="s">
        <v>110</v>
      </c>
    </row>
    <row r="53" spans="1:8" ht="28.8" customHeight="1" x14ac:dyDescent="0.3">
      <c r="A53" s="1"/>
      <c r="B53" s="69"/>
      <c r="C53" s="69"/>
      <c r="D53" s="69"/>
      <c r="E53" s="69"/>
      <c r="F53" s="211" t="s">
        <v>214</v>
      </c>
      <c r="G53" s="208" t="s">
        <v>209</v>
      </c>
    </row>
    <row r="54" spans="1:8" x14ac:dyDescent="0.3">
      <c r="A54" s="65">
        <v>4</v>
      </c>
      <c r="B54" s="61" t="s">
        <v>104</v>
      </c>
      <c r="C54" s="61"/>
      <c r="D54" s="61"/>
      <c r="E54" s="61"/>
    </row>
    <row r="55" spans="1:8" x14ac:dyDescent="0.3">
      <c r="A55" s="65"/>
      <c r="B55" s="61" t="s">
        <v>111</v>
      </c>
      <c r="C55" s="61"/>
      <c r="D55" s="61"/>
      <c r="E55" s="61"/>
      <c r="F55" s="159">
        <f>E38</f>
        <v>15632676.153561527</v>
      </c>
      <c r="G55" s="157">
        <v>15486174.305596169</v>
      </c>
    </row>
    <row r="56" spans="1:8" x14ac:dyDescent="0.3">
      <c r="A56" s="65"/>
      <c r="B56" s="61"/>
      <c r="C56" s="61"/>
      <c r="D56" s="61"/>
      <c r="E56" s="61"/>
      <c r="F56" s="59"/>
      <c r="G56" s="188"/>
    </row>
    <row r="57" spans="1:8" x14ac:dyDescent="0.3">
      <c r="A57" s="65">
        <v>5</v>
      </c>
      <c r="B57" s="80" t="s">
        <v>112</v>
      </c>
      <c r="C57" s="80"/>
      <c r="D57" s="80"/>
      <c r="E57" s="80"/>
      <c r="F57" s="80"/>
      <c r="G57" s="80"/>
      <c r="H57" s="81"/>
    </row>
    <row r="58" spans="1:8" x14ac:dyDescent="0.3">
      <c r="A58" s="65"/>
      <c r="B58" s="80" t="s">
        <v>113</v>
      </c>
      <c r="C58" s="80"/>
      <c r="D58" s="80"/>
      <c r="F58" s="82">
        <v>19661.400000000001</v>
      </c>
      <c r="G58" s="82">
        <v>19661.400000000001</v>
      </c>
      <c r="H58" s="81"/>
    </row>
    <row r="59" spans="1:8" x14ac:dyDescent="0.3">
      <c r="A59" s="65"/>
      <c r="B59" s="80"/>
      <c r="C59" s="80"/>
      <c r="D59" s="80"/>
      <c r="E59" s="83"/>
      <c r="F59" s="84"/>
      <c r="G59" s="84"/>
      <c r="H59" s="81"/>
    </row>
    <row r="60" spans="1:8" x14ac:dyDescent="0.3">
      <c r="A60" s="65">
        <v>6</v>
      </c>
      <c r="B60" s="80" t="s">
        <v>114</v>
      </c>
      <c r="C60" s="80"/>
      <c r="D60" s="80"/>
      <c r="E60" s="83"/>
      <c r="F60" s="85"/>
      <c r="G60" s="85"/>
      <c r="H60" s="81"/>
    </row>
    <row r="61" spans="1:8" x14ac:dyDescent="0.3">
      <c r="A61" s="65"/>
      <c r="B61" s="80" t="s">
        <v>115</v>
      </c>
      <c r="C61" s="80"/>
      <c r="D61" s="80"/>
      <c r="E61" s="80"/>
      <c r="F61" s="86">
        <v>18522.5</v>
      </c>
      <c r="G61" s="86">
        <v>18522.5</v>
      </c>
      <c r="H61" s="81"/>
    </row>
    <row r="62" spans="1:8" x14ac:dyDescent="0.3">
      <c r="C62" s="80"/>
      <c r="D62" s="80"/>
      <c r="E62" s="80"/>
      <c r="F62" s="80"/>
      <c r="G62" s="80"/>
      <c r="H62" s="81"/>
    </row>
    <row r="63" spans="1:8" x14ac:dyDescent="0.3">
      <c r="A63" s="65">
        <v>7</v>
      </c>
      <c r="B63" s="2" t="s">
        <v>116</v>
      </c>
    </row>
    <row r="64" spans="1:8" x14ac:dyDescent="0.3">
      <c r="A64" s="87"/>
      <c r="B64" s="61" t="s">
        <v>117</v>
      </c>
      <c r="C64" s="59"/>
      <c r="D64" s="59"/>
      <c r="E64" s="59"/>
      <c r="F64" s="212">
        <f>F55/F61</f>
        <v>843.98305593529642</v>
      </c>
      <c r="G64" s="210">
        <v>836.07365666600992</v>
      </c>
    </row>
    <row r="65" spans="1:6" x14ac:dyDescent="0.3">
      <c r="A65" s="87"/>
      <c r="B65" s="61"/>
      <c r="C65" s="59"/>
      <c r="D65" s="59"/>
      <c r="E65" s="59"/>
    </row>
    <row r="66" spans="1:6" x14ac:dyDescent="0.3">
      <c r="A66" s="62" t="s">
        <v>83</v>
      </c>
      <c r="B66" s="88"/>
      <c r="C66" s="88"/>
      <c r="D66" s="88"/>
      <c r="E66" s="88"/>
    </row>
    <row r="68" spans="1:6" x14ac:dyDescent="0.3">
      <c r="A68" s="62" t="s">
        <v>118</v>
      </c>
    </row>
    <row r="70" spans="1:6" ht="120" customHeight="1" x14ac:dyDescent="0.3">
      <c r="A70" s="89"/>
      <c r="B70" s="302" t="s">
        <v>119</v>
      </c>
      <c r="C70" s="302"/>
      <c r="D70" s="302"/>
      <c r="E70" s="302"/>
      <c r="F70" s="302"/>
    </row>
    <row r="72" spans="1:6" x14ac:dyDescent="0.3">
      <c r="A72" s="62" t="s">
        <v>120</v>
      </c>
    </row>
    <row r="74" spans="1:6" s="60" customFormat="1" ht="75" customHeight="1" x14ac:dyDescent="0.3">
      <c r="A74" s="61" t="s">
        <v>121</v>
      </c>
      <c r="B74" s="294" t="s">
        <v>122</v>
      </c>
      <c r="C74" s="294"/>
      <c r="D74" s="294"/>
      <c r="E74" s="294"/>
      <c r="F74" s="294"/>
    </row>
    <row r="75" spans="1:6" ht="14.25" customHeight="1" x14ac:dyDescent="0.3"/>
    <row r="76" spans="1:6" ht="60" customHeight="1" x14ac:dyDescent="0.3">
      <c r="A76" s="89" t="s">
        <v>123</v>
      </c>
      <c r="B76" s="294" t="s">
        <v>124</v>
      </c>
      <c r="C76" s="294"/>
      <c r="D76" s="294"/>
      <c r="E76" s="294"/>
      <c r="F76" s="294"/>
    </row>
    <row r="77" spans="1:6" x14ac:dyDescent="0.3">
      <c r="B77" s="90"/>
      <c r="C77" s="90"/>
      <c r="D77" s="90"/>
      <c r="E77" s="90"/>
      <c r="F77" s="90"/>
    </row>
    <row r="78" spans="1:6" ht="54.75" customHeight="1" x14ac:dyDescent="0.3">
      <c r="B78" s="90"/>
      <c r="C78" s="90"/>
      <c r="D78" s="90"/>
      <c r="E78" s="90"/>
      <c r="F78" s="90"/>
    </row>
    <row r="79" spans="1:6" ht="15.6" x14ac:dyDescent="0.3">
      <c r="B79" s="91"/>
      <c r="C79" s="90"/>
      <c r="D79" s="90"/>
      <c r="E79" s="90"/>
      <c r="F79" s="90"/>
    </row>
    <row r="80" spans="1:6" x14ac:dyDescent="0.3">
      <c r="B80" s="90"/>
      <c r="C80" s="90"/>
      <c r="D80" s="90"/>
      <c r="E80" s="90"/>
      <c r="F80" s="90"/>
    </row>
  </sheetData>
  <mergeCells count="25">
    <mergeCell ref="B76:F76"/>
    <mergeCell ref="A46:F46"/>
    <mergeCell ref="A48:B48"/>
    <mergeCell ref="B49:F49"/>
    <mergeCell ref="B50:F50"/>
    <mergeCell ref="B70:F70"/>
    <mergeCell ref="B74:F74"/>
    <mergeCell ref="A40:F40"/>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rintOptions horizontalCentered="1"/>
  <pageMargins left="0.25" right="0.25" top="0.75" bottom="0.75" header="0.3" footer="0.3"/>
  <pageSetup scale="80" fitToHeight="0" orientation="portrait" r:id="rId1"/>
  <headerFooter>
    <oddHeader>&amp;LVirginia Electric and Power Co.&amp;R01/13/2023</oddHeader>
    <oddFooter>&amp;RPage &amp;P of &amp;N</oddFooter>
  </headerFooter>
  <rowBreaks count="3" manualBreakCount="3">
    <brk id="14" max="6" man="1"/>
    <brk id="41" max="6" man="1"/>
    <brk id="65"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650AF-7CA6-4944-AB9C-DC78DAA2B5ED}">
  <sheetPr>
    <tabColor theme="6" tint="-0.249977111117893"/>
    <pageSetUpPr fitToPage="1"/>
  </sheetPr>
  <dimension ref="A1:Y100"/>
  <sheetViews>
    <sheetView view="pageBreakPreview" zoomScale="80" zoomScaleNormal="80" zoomScaleSheetLayoutView="8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x14ac:dyDescent="0.25"/>
  <cols>
    <col min="1" max="1" width="9.77734375" style="92" customWidth="1"/>
    <col min="2" max="2" width="3.21875" style="92" customWidth="1"/>
    <col min="3" max="3" width="51.77734375" style="92" customWidth="1"/>
    <col min="4" max="4" width="17.21875" style="92" customWidth="1"/>
    <col min="5" max="5" width="10.44140625" style="92" customWidth="1"/>
    <col min="6" max="6" width="47.44140625" style="92" customWidth="1"/>
    <col min="7" max="7" width="14.5546875" style="92" customWidth="1"/>
    <col min="8" max="13" width="13.77734375" style="92" customWidth="1"/>
    <col min="14" max="14" width="14.44140625" style="92" bestFit="1" customWidth="1"/>
    <col min="15" max="19" width="13.77734375" style="92" customWidth="1"/>
    <col min="20" max="20" width="18.21875" style="92" customWidth="1"/>
    <col min="21" max="21" width="2.77734375" style="92" customWidth="1"/>
    <col min="22" max="22" width="18.33203125" style="92" customWidth="1"/>
    <col min="23" max="16384" width="9.21875" style="92"/>
  </cols>
  <sheetData>
    <row r="1" spans="1:22" x14ac:dyDescent="0.25">
      <c r="A1" s="310" t="s">
        <v>125</v>
      </c>
      <c r="B1" s="310"/>
      <c r="C1" s="310"/>
      <c r="D1" s="310"/>
      <c r="E1" s="310"/>
      <c r="F1" s="310"/>
      <c r="G1" s="310"/>
      <c r="H1" s="310"/>
      <c r="I1" s="310"/>
      <c r="J1" s="310"/>
      <c r="K1" s="310"/>
      <c r="L1" s="310"/>
      <c r="M1" s="310"/>
      <c r="N1" s="310"/>
      <c r="O1" s="310"/>
      <c r="P1" s="310"/>
      <c r="Q1" s="310"/>
      <c r="R1" s="310"/>
      <c r="S1" s="310"/>
      <c r="T1" s="310"/>
    </row>
    <row r="2" spans="1:22" x14ac:dyDescent="0.25">
      <c r="A2" s="310"/>
      <c r="B2" s="310"/>
      <c r="C2" s="310"/>
      <c r="D2" s="310"/>
      <c r="E2" s="310"/>
      <c r="F2" s="310"/>
      <c r="G2" s="310"/>
      <c r="H2" s="310"/>
      <c r="I2" s="310"/>
      <c r="J2" s="310"/>
      <c r="K2" s="310"/>
      <c r="L2" s="310"/>
      <c r="M2" s="310"/>
      <c r="N2" s="310"/>
      <c r="O2" s="310"/>
      <c r="P2" s="310"/>
      <c r="Q2" s="310"/>
      <c r="R2" s="310"/>
      <c r="S2" s="310"/>
      <c r="T2" s="310"/>
    </row>
    <row r="3" spans="1:22" x14ac:dyDescent="0.25">
      <c r="A3" s="310" t="s">
        <v>126</v>
      </c>
      <c r="B3" s="310"/>
      <c r="C3" s="310"/>
      <c r="D3" s="310"/>
      <c r="E3" s="310"/>
      <c r="F3" s="310"/>
      <c r="G3" s="310"/>
      <c r="H3" s="310"/>
      <c r="I3" s="310"/>
      <c r="J3" s="310"/>
      <c r="K3" s="310"/>
      <c r="L3" s="310"/>
      <c r="M3" s="310"/>
      <c r="N3" s="310"/>
      <c r="O3" s="310"/>
      <c r="P3" s="310"/>
      <c r="Q3" s="310"/>
      <c r="R3" s="310"/>
      <c r="S3" s="310"/>
      <c r="T3" s="310"/>
    </row>
    <row r="4" spans="1:22" x14ac:dyDescent="0.25">
      <c r="A4" s="93"/>
      <c r="H4" s="94"/>
      <c r="K4" s="95" t="s">
        <v>127</v>
      </c>
      <c r="L4" s="96">
        <v>2018</v>
      </c>
      <c r="N4" s="94"/>
      <c r="O4" s="94"/>
      <c r="P4" s="94"/>
      <c r="Q4" s="94"/>
      <c r="R4" s="94"/>
      <c r="S4" s="97"/>
    </row>
    <row r="5" spans="1:22" x14ac:dyDescent="0.25">
      <c r="A5" s="93"/>
      <c r="H5" s="94"/>
      <c r="K5" s="95"/>
      <c r="N5" s="94"/>
      <c r="O5" s="94"/>
      <c r="P5" s="94"/>
      <c r="Q5" s="94"/>
      <c r="R5" s="94"/>
      <c r="S5" s="97"/>
    </row>
    <row r="6" spans="1:22" ht="14.4" thickBot="1" x14ac:dyDescent="0.3">
      <c r="A6" s="93"/>
      <c r="H6" s="94"/>
      <c r="K6" s="95"/>
      <c r="N6" s="94"/>
      <c r="O6" s="94"/>
      <c r="P6" s="94"/>
      <c r="Q6" s="94"/>
      <c r="R6" s="94"/>
      <c r="S6" s="97"/>
    </row>
    <row r="7" spans="1:22" ht="16.5" customHeight="1" x14ac:dyDescent="0.25">
      <c r="A7" s="98"/>
      <c r="B7" s="99"/>
      <c r="C7" s="311"/>
      <c r="D7" s="311"/>
      <c r="E7" s="311"/>
      <c r="F7" s="311"/>
      <c r="G7" s="311"/>
      <c r="H7" s="311"/>
      <c r="I7" s="311"/>
      <c r="J7" s="311"/>
      <c r="K7" s="311"/>
      <c r="L7" s="311"/>
      <c r="M7" s="311"/>
      <c r="N7" s="311"/>
      <c r="O7" s="311"/>
      <c r="P7" s="311"/>
      <c r="Q7" s="311"/>
      <c r="R7" s="311"/>
      <c r="S7" s="311"/>
      <c r="T7" s="312"/>
    </row>
    <row r="8" spans="1:22" ht="16.5" customHeight="1" x14ac:dyDescent="0.25">
      <c r="A8" s="100" t="s">
        <v>128</v>
      </c>
      <c r="C8" s="305" t="s">
        <v>129</v>
      </c>
      <c r="D8" s="305"/>
      <c r="E8" s="305"/>
      <c r="F8" s="305"/>
      <c r="G8" s="305"/>
      <c r="H8" s="305"/>
      <c r="I8" s="305"/>
      <c r="J8" s="305"/>
      <c r="K8" s="305"/>
      <c r="L8" s="305"/>
      <c r="M8" s="305"/>
      <c r="N8" s="305"/>
      <c r="O8" s="305"/>
      <c r="P8" s="305"/>
      <c r="Q8" s="305"/>
      <c r="R8" s="305"/>
      <c r="S8" s="305"/>
      <c r="T8" s="306"/>
    </row>
    <row r="9" spans="1:22" ht="16.5" customHeight="1" x14ac:dyDescent="0.25">
      <c r="A9" s="100" t="s">
        <v>130</v>
      </c>
      <c r="C9" s="305" t="s">
        <v>131</v>
      </c>
      <c r="D9" s="305"/>
      <c r="E9" s="305"/>
      <c r="F9" s="305"/>
      <c r="G9" s="305"/>
      <c r="H9" s="305"/>
      <c r="I9" s="305"/>
      <c r="J9" s="305"/>
      <c r="K9" s="305"/>
      <c r="L9" s="305"/>
      <c r="M9" s="305"/>
      <c r="N9" s="305"/>
      <c r="O9" s="305"/>
      <c r="P9" s="305"/>
      <c r="Q9" s="305"/>
      <c r="R9" s="305"/>
      <c r="S9" s="305"/>
      <c r="T9" s="306"/>
    </row>
    <row r="10" spans="1:22" ht="16.5" customHeight="1" x14ac:dyDescent="0.25">
      <c r="A10" s="100" t="s">
        <v>132</v>
      </c>
      <c r="C10" s="305" t="s">
        <v>133</v>
      </c>
      <c r="D10" s="305"/>
      <c r="E10" s="305"/>
      <c r="F10" s="305"/>
      <c r="G10" s="305"/>
      <c r="H10" s="305"/>
      <c r="I10" s="305"/>
      <c r="J10" s="305"/>
      <c r="K10" s="305"/>
      <c r="L10" s="305"/>
      <c r="M10" s="305"/>
      <c r="N10" s="305"/>
      <c r="O10" s="305"/>
      <c r="P10" s="305"/>
      <c r="Q10" s="305"/>
      <c r="R10" s="305"/>
      <c r="S10" s="305"/>
      <c r="T10" s="306"/>
    </row>
    <row r="11" spans="1:22" ht="14.4" thickBot="1" x14ac:dyDescent="0.3">
      <c r="A11" s="101"/>
      <c r="B11" s="102"/>
      <c r="C11" s="103"/>
      <c r="D11" s="103"/>
      <c r="E11" s="103"/>
      <c r="F11" s="103"/>
      <c r="G11" s="103"/>
      <c r="H11" s="103"/>
      <c r="I11" s="103"/>
      <c r="J11" s="103"/>
      <c r="K11" s="103"/>
      <c r="L11" s="103"/>
      <c r="M11" s="103"/>
      <c r="N11" s="103"/>
      <c r="O11" s="103"/>
      <c r="P11" s="103"/>
      <c r="Q11" s="103"/>
      <c r="R11" s="103"/>
      <c r="S11" s="103"/>
      <c r="T11" s="104"/>
    </row>
    <row r="12" spans="1:22" x14ac:dyDescent="0.25">
      <c r="A12" s="174"/>
      <c r="T12" s="106"/>
    </row>
    <row r="13" spans="1:22" ht="16.2" thickBot="1" x14ac:dyDescent="0.35">
      <c r="A13" s="107" t="s">
        <v>134</v>
      </c>
      <c r="B13" s="108"/>
      <c r="E13" s="108"/>
      <c r="F13" s="94"/>
      <c r="G13" s="94" t="s">
        <v>135</v>
      </c>
      <c r="H13" s="307" t="s">
        <v>136</v>
      </c>
      <c r="I13" s="308"/>
      <c r="J13" s="308"/>
      <c r="K13" s="308"/>
      <c r="L13" s="308"/>
      <c r="M13" s="308"/>
      <c r="N13" s="308"/>
      <c r="O13" s="308"/>
      <c r="P13" s="308"/>
      <c r="Q13" s="308"/>
      <c r="R13" s="308"/>
      <c r="S13" s="309"/>
      <c r="T13" s="106"/>
    </row>
    <row r="14" spans="1:22" x14ac:dyDescent="0.25">
      <c r="A14" s="109" t="s">
        <v>137</v>
      </c>
      <c r="B14" s="110" t="s">
        <v>138</v>
      </c>
      <c r="C14" s="110"/>
      <c r="D14" s="110"/>
      <c r="E14" s="110" t="s">
        <v>139</v>
      </c>
      <c r="F14" s="111" t="s">
        <v>140</v>
      </c>
      <c r="G14" s="112" t="s">
        <v>141</v>
      </c>
      <c r="H14" s="113" t="s">
        <v>142</v>
      </c>
      <c r="I14" s="113" t="s">
        <v>143</v>
      </c>
      <c r="J14" s="113" t="s">
        <v>144</v>
      </c>
      <c r="K14" s="113" t="s">
        <v>145</v>
      </c>
      <c r="L14" s="113" t="s">
        <v>146</v>
      </c>
      <c r="M14" s="113" t="s">
        <v>147</v>
      </c>
      <c r="N14" s="113" t="s">
        <v>148</v>
      </c>
      <c r="O14" s="113" t="s">
        <v>149</v>
      </c>
      <c r="P14" s="113" t="s">
        <v>150</v>
      </c>
      <c r="Q14" s="113" t="s">
        <v>151</v>
      </c>
      <c r="R14" s="113" t="s">
        <v>152</v>
      </c>
      <c r="S14" s="114" t="s">
        <v>153</v>
      </c>
      <c r="T14" s="115" t="s">
        <v>154</v>
      </c>
      <c r="V14" s="193" t="s">
        <v>154</v>
      </c>
    </row>
    <row r="15" spans="1:22" ht="27.6" customHeight="1" x14ac:dyDescent="0.25">
      <c r="A15" s="116"/>
      <c r="E15" s="108"/>
      <c r="F15" s="106"/>
      <c r="G15" s="105"/>
      <c r="T15" s="216" t="s">
        <v>214</v>
      </c>
      <c r="V15" s="217" t="s">
        <v>209</v>
      </c>
    </row>
    <row r="16" spans="1:22" ht="15" x14ac:dyDescent="0.25">
      <c r="A16" s="116">
        <v>1</v>
      </c>
      <c r="C16" s="117" t="s">
        <v>155</v>
      </c>
      <c r="D16" s="118"/>
      <c r="E16" s="119" t="s">
        <v>156</v>
      </c>
      <c r="F16" s="120"/>
      <c r="G16" s="121">
        <v>86031713</v>
      </c>
      <c r="H16" s="122">
        <v>86031713</v>
      </c>
      <c r="I16" s="122">
        <v>86031713</v>
      </c>
      <c r="J16" s="122">
        <v>86031713</v>
      </c>
      <c r="K16" s="122">
        <v>86031713</v>
      </c>
      <c r="L16" s="122">
        <v>86031713</v>
      </c>
      <c r="M16" s="122">
        <v>86031713</v>
      </c>
      <c r="N16" s="122">
        <v>86031713</v>
      </c>
      <c r="O16" s="122">
        <v>86031713</v>
      </c>
      <c r="P16" s="122">
        <v>86031713</v>
      </c>
      <c r="Q16" s="122">
        <v>86031713</v>
      </c>
      <c r="R16" s="122">
        <v>86031713</v>
      </c>
      <c r="S16" s="122">
        <v>86031713</v>
      </c>
      <c r="T16" s="123">
        <f>SUM(G16:S16)/13</f>
        <v>86031713</v>
      </c>
      <c r="V16" s="196">
        <v>86031713</v>
      </c>
    </row>
    <row r="17" spans="1:25" s="167" customFormat="1" x14ac:dyDescent="0.25">
      <c r="A17" s="166">
        <v>2</v>
      </c>
      <c r="C17" s="168" t="s">
        <v>233</v>
      </c>
      <c r="E17" s="169">
        <v>4</v>
      </c>
      <c r="F17" s="170" t="s">
        <v>128</v>
      </c>
      <c r="G17" s="171">
        <v>-13300734.413576562</v>
      </c>
      <c r="H17" s="172">
        <v>-13519398.350606978</v>
      </c>
      <c r="I17" s="172">
        <v>-13738062.287637394</v>
      </c>
      <c r="J17" s="172">
        <v>-13956726.22466781</v>
      </c>
      <c r="K17" s="172">
        <v>-14175390.161698226</v>
      </c>
      <c r="L17" s="172">
        <v>-14394054.098728642</v>
      </c>
      <c r="M17" s="172">
        <v>-14612718.035759058</v>
      </c>
      <c r="N17" s="172">
        <v>-14831381.972789474</v>
      </c>
      <c r="O17" s="172">
        <v>-15050045.90981989</v>
      </c>
      <c r="P17" s="172">
        <v>-15268709.846850306</v>
      </c>
      <c r="Q17" s="172">
        <v>-15487373.783880722</v>
      </c>
      <c r="R17" s="172">
        <v>-15706037.720911138</v>
      </c>
      <c r="S17" s="172">
        <v>-15924701.657941554</v>
      </c>
      <c r="T17" s="173">
        <f>SUM(G17:S17)/13</f>
        <v>-14612718.035759058</v>
      </c>
      <c r="V17" s="196"/>
    </row>
    <row r="18" spans="1:25" s="150" customFormat="1" x14ac:dyDescent="0.25">
      <c r="A18" s="149">
        <v>2</v>
      </c>
      <c r="C18" s="151" t="s">
        <v>208</v>
      </c>
      <c r="E18" s="152">
        <v>4</v>
      </c>
      <c r="F18" s="153" t="s">
        <v>128</v>
      </c>
      <c r="G18" s="154">
        <v>-12552258.511085566</v>
      </c>
      <c r="H18" s="155">
        <v>-12708549.456241732</v>
      </c>
      <c r="I18" s="155">
        <v>-12864840.401397899</v>
      </c>
      <c r="J18" s="155">
        <v>-13021131.346554065</v>
      </c>
      <c r="K18" s="155">
        <v>-13177422.291710231</v>
      </c>
      <c r="L18" s="155">
        <v>-13333713.236866398</v>
      </c>
      <c r="M18" s="155">
        <v>-13490004.182022564</v>
      </c>
      <c r="N18" s="155">
        <v>-13646295.12717873</v>
      </c>
      <c r="O18" s="155">
        <v>-13802586.072334897</v>
      </c>
      <c r="P18" s="155">
        <v>-13958877.017491063</v>
      </c>
      <c r="Q18" s="155">
        <v>-14115167.962647229</v>
      </c>
      <c r="R18" s="155">
        <v>-14271458.907803396</v>
      </c>
      <c r="S18" s="155">
        <v>-14427749.852959562</v>
      </c>
      <c r="T18" s="156"/>
      <c r="V18" s="196">
        <f>SUM(G18:S18)/13</f>
        <v>-13490004.182022564</v>
      </c>
    </row>
    <row r="19" spans="1:25" x14ac:dyDescent="0.25">
      <c r="A19" s="116">
        <v>3</v>
      </c>
      <c r="C19" s="92" t="s">
        <v>158</v>
      </c>
      <c r="E19" s="119" t="s">
        <v>159</v>
      </c>
      <c r="F19" s="106" t="s">
        <v>130</v>
      </c>
      <c r="G19" s="124">
        <v>-3649919</v>
      </c>
      <c r="S19" s="125">
        <v>-3649919</v>
      </c>
      <c r="T19" s="123">
        <f>(G19+S19)/2</f>
        <v>-3649919</v>
      </c>
      <c r="V19" s="194">
        <v>-3649919</v>
      </c>
    </row>
    <row r="20" spans="1:25" x14ac:dyDescent="0.25">
      <c r="A20" s="116">
        <v>4</v>
      </c>
      <c r="C20" s="92" t="s">
        <v>160</v>
      </c>
      <c r="F20" s="106" t="s">
        <v>161</v>
      </c>
      <c r="T20" s="191">
        <f>T16+T17+T19</f>
        <v>67769075.964240938</v>
      </c>
      <c r="V20" s="202">
        <v>68891789.817977428</v>
      </c>
    </row>
    <row r="21" spans="1:25" x14ac:dyDescent="0.25">
      <c r="A21" s="116">
        <v>5</v>
      </c>
      <c r="C21" s="92" t="s">
        <v>162</v>
      </c>
      <c r="E21" s="119" t="s">
        <v>163</v>
      </c>
      <c r="F21" s="106" t="s">
        <v>164</v>
      </c>
      <c r="G21" s="105"/>
      <c r="T21" s="191">
        <v>5879080.3630885491</v>
      </c>
      <c r="V21" s="202">
        <v>5976477.6623279909</v>
      </c>
    </row>
    <row r="22" spans="1:25" x14ac:dyDescent="0.25">
      <c r="A22" s="116">
        <v>6</v>
      </c>
      <c r="C22" s="92" t="s">
        <v>165</v>
      </c>
      <c r="E22" s="119" t="s">
        <v>163</v>
      </c>
      <c r="F22" s="127" t="s">
        <v>166</v>
      </c>
      <c r="T22" s="191">
        <v>1540372.3650664829</v>
      </c>
      <c r="V22" s="202">
        <v>1565891.3406400247</v>
      </c>
      <c r="Y22" s="92" t="s">
        <v>167</v>
      </c>
    </row>
    <row r="23" spans="1:25" x14ac:dyDescent="0.25">
      <c r="A23" s="116">
        <v>7</v>
      </c>
      <c r="C23" s="92" t="s">
        <v>168</v>
      </c>
      <c r="F23" s="106" t="s">
        <v>169</v>
      </c>
      <c r="T23" s="191">
        <v>-86305.772734992541</v>
      </c>
      <c r="V23" s="202">
        <v>-87735.579550687296</v>
      </c>
    </row>
    <row r="24" spans="1:25" x14ac:dyDescent="0.25">
      <c r="A24" s="116">
        <v>8</v>
      </c>
      <c r="C24" s="92" t="s">
        <v>170</v>
      </c>
      <c r="F24" s="106" t="s">
        <v>171</v>
      </c>
      <c r="T24" s="191">
        <f>T22+T23</f>
        <v>1454066.5923314905</v>
      </c>
      <c r="V24" s="202">
        <v>1478155.7610893375</v>
      </c>
    </row>
    <row r="25" spans="1:25" s="167" customFormat="1" x14ac:dyDescent="0.25">
      <c r="A25" s="116">
        <v>9</v>
      </c>
      <c r="C25" s="92" t="s">
        <v>172</v>
      </c>
      <c r="F25" s="106" t="s">
        <v>128</v>
      </c>
      <c r="G25" s="174"/>
      <c r="T25" s="175">
        <v>2623967.2443649974</v>
      </c>
      <c r="V25" s="203">
        <v>1875491.3418740015</v>
      </c>
    </row>
    <row r="26" spans="1:25" x14ac:dyDescent="0.25">
      <c r="A26" s="116">
        <v>10</v>
      </c>
      <c r="C26" s="92" t="s">
        <v>173</v>
      </c>
      <c r="F26" s="106" t="s">
        <v>132</v>
      </c>
      <c r="T26" s="128">
        <v>181036.74764825983</v>
      </c>
      <c r="V26" s="198">
        <v>181036.74764825983</v>
      </c>
    </row>
    <row r="27" spans="1:25" x14ac:dyDescent="0.25">
      <c r="A27" s="116">
        <v>11</v>
      </c>
      <c r="C27" s="92" t="s">
        <v>97</v>
      </c>
      <c r="F27" s="106" t="s">
        <v>174</v>
      </c>
      <c r="T27" s="191">
        <f>T21+T24+T25+T26</f>
        <v>10138150.947433297</v>
      </c>
      <c r="V27" s="202">
        <v>9511161.5129395891</v>
      </c>
    </row>
    <row r="28" spans="1:25" x14ac:dyDescent="0.25">
      <c r="A28" s="116">
        <v>12</v>
      </c>
      <c r="C28" s="119" t="s">
        <v>175</v>
      </c>
      <c r="D28" s="129"/>
      <c r="E28" s="119" t="s">
        <v>176</v>
      </c>
      <c r="F28" s="106"/>
      <c r="G28" s="119"/>
      <c r="T28" s="128">
        <v>0</v>
      </c>
      <c r="V28" s="198">
        <v>0</v>
      </c>
    </row>
    <row r="29" spans="1:25" x14ac:dyDescent="0.25">
      <c r="A29" s="116">
        <v>13</v>
      </c>
      <c r="C29" s="119" t="s">
        <v>177</v>
      </c>
      <c r="D29" s="129"/>
      <c r="E29" s="119" t="s">
        <v>176</v>
      </c>
      <c r="F29" s="106"/>
      <c r="G29" s="119"/>
      <c r="T29" s="128">
        <v>0</v>
      </c>
      <c r="V29" s="198">
        <v>0</v>
      </c>
    </row>
    <row r="30" spans="1:25" x14ac:dyDescent="0.25">
      <c r="A30" s="116">
        <v>14</v>
      </c>
      <c r="C30" s="119" t="s">
        <v>178</v>
      </c>
      <c r="D30" s="129"/>
      <c r="E30" s="119"/>
      <c r="F30" s="106" t="s">
        <v>179</v>
      </c>
      <c r="G30" s="119"/>
      <c r="T30" s="106">
        <f>T29-T28</f>
        <v>0</v>
      </c>
      <c r="V30" s="199">
        <v>0</v>
      </c>
    </row>
    <row r="31" spans="1:25" x14ac:dyDescent="0.25">
      <c r="A31" s="116">
        <v>15</v>
      </c>
      <c r="C31" s="119" t="s">
        <v>180</v>
      </c>
      <c r="D31" s="129"/>
      <c r="E31" s="119"/>
      <c r="F31" s="106" t="s">
        <v>181</v>
      </c>
      <c r="G31" s="119"/>
      <c r="T31" s="130">
        <v>1</v>
      </c>
      <c r="V31" s="200">
        <v>1</v>
      </c>
    </row>
    <row r="32" spans="1:25" x14ac:dyDescent="0.25">
      <c r="A32" s="116">
        <v>16</v>
      </c>
      <c r="C32" s="119" t="s">
        <v>182</v>
      </c>
      <c r="D32" s="129"/>
      <c r="E32" s="119"/>
      <c r="F32" s="106" t="s">
        <v>183</v>
      </c>
      <c r="G32" s="119"/>
      <c r="T32" s="131">
        <f>T30*T31</f>
        <v>0</v>
      </c>
      <c r="V32" s="201">
        <v>0</v>
      </c>
    </row>
    <row r="33" spans="1:22" ht="14.4" thickBot="1" x14ac:dyDescent="0.3">
      <c r="A33" s="116">
        <v>17</v>
      </c>
      <c r="C33" s="119" t="s">
        <v>184</v>
      </c>
      <c r="D33" s="129"/>
      <c r="E33" s="119"/>
      <c r="F33" s="106" t="s">
        <v>185</v>
      </c>
      <c r="G33" s="132"/>
      <c r="T33" s="192">
        <f>T32+T27</f>
        <v>10138150.947433297</v>
      </c>
      <c r="V33" s="204">
        <v>9511161.5129395891</v>
      </c>
    </row>
    <row r="34" spans="1:22" ht="14.4" thickTop="1" x14ac:dyDescent="0.25">
      <c r="A34" s="116"/>
      <c r="D34" s="129"/>
      <c r="E34" s="119"/>
      <c r="F34" s="106"/>
      <c r="G34" s="119"/>
      <c r="H34" s="134"/>
      <c r="T34" s="131"/>
    </row>
    <row r="35" spans="1:22" x14ac:dyDescent="0.25">
      <c r="A35" s="135" t="s">
        <v>156</v>
      </c>
      <c r="C35" s="92" t="s">
        <v>186</v>
      </c>
      <c r="F35" s="106"/>
      <c r="T35" s="131"/>
    </row>
    <row r="36" spans="1:22" x14ac:dyDescent="0.25">
      <c r="A36" s="135" t="s">
        <v>159</v>
      </c>
      <c r="C36" s="92" t="s">
        <v>187</v>
      </c>
      <c r="F36" s="106"/>
      <c r="T36" s="131"/>
    </row>
    <row r="37" spans="1:22" x14ac:dyDescent="0.25">
      <c r="A37" s="135" t="s">
        <v>163</v>
      </c>
      <c r="C37" s="92" t="s">
        <v>188</v>
      </c>
      <c r="D37" s="129"/>
      <c r="E37" s="119"/>
      <c r="F37" s="106"/>
      <c r="T37" s="131"/>
    </row>
    <row r="38" spans="1:22" x14ac:dyDescent="0.25">
      <c r="A38" s="116"/>
      <c r="C38" s="92" t="s">
        <v>189</v>
      </c>
      <c r="D38" s="129"/>
      <c r="E38" s="119"/>
      <c r="F38" s="106"/>
      <c r="T38" s="131"/>
    </row>
    <row r="39" spans="1:22" x14ac:dyDescent="0.25">
      <c r="A39" s="105"/>
      <c r="C39" s="92" t="s">
        <v>190</v>
      </c>
      <c r="F39" s="106"/>
      <c r="T39" s="131"/>
    </row>
    <row r="40" spans="1:22" x14ac:dyDescent="0.25">
      <c r="A40" s="116"/>
      <c r="C40" s="92" t="s">
        <v>191</v>
      </c>
      <c r="F40" s="106"/>
      <c r="T40" s="131"/>
    </row>
    <row r="41" spans="1:22" x14ac:dyDescent="0.25">
      <c r="A41" s="136"/>
      <c r="B41" s="94"/>
      <c r="C41" s="94" t="s">
        <v>192</v>
      </c>
      <c r="D41" s="137">
        <v>6.5146986152938638E-3</v>
      </c>
      <c r="E41" s="94"/>
      <c r="F41" s="106"/>
      <c r="G41" s="94"/>
      <c r="H41" s="94"/>
      <c r="I41" s="94"/>
      <c r="J41" s="94"/>
      <c r="K41" s="94"/>
      <c r="L41" s="94"/>
      <c r="M41" s="94"/>
      <c r="N41" s="94"/>
      <c r="O41" s="94"/>
      <c r="P41" s="94"/>
      <c r="Q41" s="94"/>
      <c r="R41" s="94"/>
      <c r="S41" s="94"/>
      <c r="T41" s="138"/>
    </row>
    <row r="42" spans="1:22" x14ac:dyDescent="0.25">
      <c r="A42" s="135" t="s">
        <v>176</v>
      </c>
      <c r="C42" s="119" t="s">
        <v>193</v>
      </c>
      <c r="F42" s="106"/>
      <c r="T42" s="131"/>
    </row>
    <row r="43" spans="1:22" ht="14.4" thickBot="1" x14ac:dyDescent="0.3">
      <c r="A43" s="139"/>
      <c r="B43" s="102"/>
      <c r="C43" s="140"/>
      <c r="D43" s="102"/>
      <c r="E43" s="102"/>
      <c r="F43" s="141"/>
      <c r="G43" s="142"/>
      <c r="H43" s="102"/>
      <c r="I43" s="102"/>
      <c r="J43" s="102"/>
      <c r="K43" s="102"/>
      <c r="L43" s="102"/>
      <c r="M43" s="102"/>
      <c r="N43" s="102"/>
      <c r="O43" s="102"/>
      <c r="P43" s="102"/>
      <c r="Q43" s="102"/>
      <c r="R43" s="102"/>
      <c r="S43" s="102"/>
      <c r="T43" s="141"/>
    </row>
    <row r="44" spans="1:22" x14ac:dyDescent="0.25">
      <c r="A44" s="143"/>
      <c r="B44" s="99"/>
      <c r="C44" s="144"/>
      <c r="D44" s="99"/>
      <c r="E44" s="99"/>
      <c r="F44" s="99"/>
      <c r="G44" s="99"/>
      <c r="H44" s="99"/>
      <c r="I44" s="99"/>
      <c r="J44" s="99"/>
      <c r="K44" s="99"/>
      <c r="L44" s="99"/>
      <c r="M44" s="99"/>
      <c r="N44" s="99"/>
      <c r="O44" s="99"/>
      <c r="P44" s="99"/>
      <c r="Q44" s="99"/>
      <c r="R44" s="99"/>
      <c r="S44" s="99"/>
      <c r="T44" s="145"/>
    </row>
    <row r="45" spans="1:22" ht="16.2" thickBot="1" x14ac:dyDescent="0.35">
      <c r="A45" s="107" t="s">
        <v>194</v>
      </c>
      <c r="B45" s="108"/>
      <c r="E45" s="108"/>
      <c r="F45" s="94"/>
      <c r="G45" s="94" t="s">
        <v>135</v>
      </c>
      <c r="H45" s="307" t="s">
        <v>136</v>
      </c>
      <c r="I45" s="308"/>
      <c r="J45" s="308"/>
      <c r="K45" s="308"/>
      <c r="L45" s="308"/>
      <c r="M45" s="308"/>
      <c r="N45" s="308"/>
      <c r="O45" s="308"/>
      <c r="P45" s="308"/>
      <c r="Q45" s="308"/>
      <c r="R45" s="308"/>
      <c r="S45" s="309"/>
      <c r="T45" s="106"/>
    </row>
    <row r="46" spans="1:22" x14ac:dyDescent="0.25">
      <c r="A46" s="109" t="s">
        <v>137</v>
      </c>
      <c r="B46" s="110" t="s">
        <v>138</v>
      </c>
      <c r="C46" s="110"/>
      <c r="D46" s="110"/>
      <c r="E46" s="110" t="s">
        <v>139</v>
      </c>
      <c r="F46" s="111" t="s">
        <v>140</v>
      </c>
      <c r="G46" s="112" t="s">
        <v>141</v>
      </c>
      <c r="H46" s="113" t="s">
        <v>142</v>
      </c>
      <c r="I46" s="113" t="s">
        <v>143</v>
      </c>
      <c r="J46" s="113" t="s">
        <v>144</v>
      </c>
      <c r="K46" s="113" t="s">
        <v>145</v>
      </c>
      <c r="L46" s="113" t="s">
        <v>146</v>
      </c>
      <c r="M46" s="113" t="s">
        <v>147</v>
      </c>
      <c r="N46" s="113" t="s">
        <v>148</v>
      </c>
      <c r="O46" s="113" t="s">
        <v>149</v>
      </c>
      <c r="P46" s="113" t="s">
        <v>150</v>
      </c>
      <c r="Q46" s="113" t="s">
        <v>151</v>
      </c>
      <c r="R46" s="113" t="s">
        <v>152</v>
      </c>
      <c r="S46" s="114" t="s">
        <v>153</v>
      </c>
      <c r="T46" s="115" t="s">
        <v>154</v>
      </c>
      <c r="V46" s="193" t="s">
        <v>154</v>
      </c>
    </row>
    <row r="47" spans="1:22" ht="27.6" customHeight="1" x14ac:dyDescent="0.25">
      <c r="A47" s="116"/>
      <c r="E47" s="108"/>
      <c r="F47" s="106"/>
      <c r="G47" s="105"/>
      <c r="T47" s="216" t="s">
        <v>214</v>
      </c>
      <c r="V47" s="217" t="s">
        <v>209</v>
      </c>
    </row>
    <row r="48" spans="1:22" ht="15" x14ac:dyDescent="0.25">
      <c r="A48" s="116">
        <v>1</v>
      </c>
      <c r="C48" s="117" t="s">
        <v>155</v>
      </c>
      <c r="D48" s="118"/>
      <c r="E48" s="119" t="s">
        <v>156</v>
      </c>
      <c r="F48" s="120"/>
      <c r="G48" s="121">
        <v>136918173</v>
      </c>
      <c r="H48" s="122">
        <f>G48</f>
        <v>136918173</v>
      </c>
      <c r="I48" s="122">
        <f t="shared" ref="I48:S48" si="0">H48</f>
        <v>136918173</v>
      </c>
      <c r="J48" s="122">
        <f t="shared" si="0"/>
        <v>136918173</v>
      </c>
      <c r="K48" s="122">
        <f t="shared" si="0"/>
        <v>136918173</v>
      </c>
      <c r="L48" s="122">
        <f t="shared" si="0"/>
        <v>136918173</v>
      </c>
      <c r="M48" s="122">
        <f t="shared" si="0"/>
        <v>136918173</v>
      </c>
      <c r="N48" s="122">
        <f t="shared" si="0"/>
        <v>136918173</v>
      </c>
      <c r="O48" s="122">
        <f t="shared" si="0"/>
        <v>136918173</v>
      </c>
      <c r="P48" s="122">
        <f t="shared" si="0"/>
        <v>136918173</v>
      </c>
      <c r="Q48" s="122">
        <f t="shared" si="0"/>
        <v>136918173</v>
      </c>
      <c r="R48" s="122">
        <f t="shared" si="0"/>
        <v>136918173</v>
      </c>
      <c r="S48" s="122">
        <f t="shared" si="0"/>
        <v>136918173</v>
      </c>
      <c r="T48" s="123">
        <f>SUM(G48:S48)/13</f>
        <v>136918173</v>
      </c>
      <c r="V48" s="194">
        <v>136918173</v>
      </c>
    </row>
    <row r="49" spans="1:22" x14ac:dyDescent="0.25">
      <c r="A49" s="116">
        <v>2</v>
      </c>
      <c r="C49" s="117" t="s">
        <v>157</v>
      </c>
      <c r="E49" s="119" t="s">
        <v>156</v>
      </c>
      <c r="F49" s="106" t="s">
        <v>128</v>
      </c>
      <c r="G49" s="124">
        <v>-26795287.232966274</v>
      </c>
      <c r="H49" s="125">
        <v>-27143287.58738419</v>
      </c>
      <c r="I49" s="125">
        <v>-27491287.941802107</v>
      </c>
      <c r="J49" s="125">
        <v>-27839288.296220023</v>
      </c>
      <c r="K49" s="125">
        <v>-28187288.65063794</v>
      </c>
      <c r="L49" s="125">
        <v>-28535289.005055856</v>
      </c>
      <c r="M49" s="125">
        <v>-28883289.359473772</v>
      </c>
      <c r="N49" s="125">
        <v>-29231289.713891689</v>
      </c>
      <c r="O49" s="125">
        <v>-29579290.068309605</v>
      </c>
      <c r="P49" s="125">
        <v>-29927290.422727522</v>
      </c>
      <c r="Q49" s="125">
        <v>-30275290.777145438</v>
      </c>
      <c r="R49" s="125">
        <v>-30623291.131563354</v>
      </c>
      <c r="S49" s="125">
        <v>-30971291.485981271</v>
      </c>
      <c r="T49" s="123">
        <f>SUM(G49:S49)/13</f>
        <v>-28883289.359473772</v>
      </c>
      <c r="V49" s="194">
        <v>-28883289.359473772</v>
      </c>
    </row>
    <row r="50" spans="1:22" x14ac:dyDescent="0.25">
      <c r="A50" s="116">
        <v>3</v>
      </c>
      <c r="C50" s="92" t="s">
        <v>158</v>
      </c>
      <c r="E50" s="119" t="s">
        <v>159</v>
      </c>
      <c r="F50" s="106" t="s">
        <v>130</v>
      </c>
      <c r="G50" s="124">
        <v>-25591928.000000015</v>
      </c>
      <c r="S50" s="125">
        <v>-25591928.000000015</v>
      </c>
      <c r="T50" s="123">
        <f>(G50+S50)/2</f>
        <v>-25591928.000000015</v>
      </c>
      <c r="V50" s="194">
        <v>-25591928.000000015</v>
      </c>
    </row>
    <row r="51" spans="1:22" x14ac:dyDescent="0.25">
      <c r="A51" s="116">
        <v>4</v>
      </c>
      <c r="C51" s="92" t="s">
        <v>160</v>
      </c>
      <c r="F51" s="106" t="s">
        <v>161</v>
      </c>
      <c r="H51" s="146"/>
      <c r="I51" s="146"/>
      <c r="J51" s="146"/>
      <c r="K51" s="146"/>
      <c r="L51" s="146"/>
      <c r="M51" s="146"/>
      <c r="N51" s="146"/>
      <c r="O51" s="146"/>
      <c r="P51" s="146"/>
      <c r="Q51" s="146"/>
      <c r="R51" s="146"/>
      <c r="S51" s="146"/>
      <c r="T51" s="126">
        <f>SUM(T48:T50)</f>
        <v>82442955.64052622</v>
      </c>
      <c r="V51" s="197">
        <v>82442955.64052622</v>
      </c>
    </row>
    <row r="52" spans="1:22" x14ac:dyDescent="0.25">
      <c r="A52" s="116">
        <v>5</v>
      </c>
      <c r="C52" s="92" t="s">
        <v>162</v>
      </c>
      <c r="E52" s="119" t="s">
        <v>163</v>
      </c>
      <c r="F52" s="106" t="s">
        <v>164</v>
      </c>
      <c r="G52" s="105"/>
      <c r="T52" s="126">
        <v>7152063.8976536896</v>
      </c>
      <c r="V52" s="197">
        <v>7152063.8976536896</v>
      </c>
    </row>
    <row r="53" spans="1:22" x14ac:dyDescent="0.25">
      <c r="A53" s="116">
        <v>6</v>
      </c>
      <c r="C53" s="92" t="s">
        <v>165</v>
      </c>
      <c r="E53" s="119" t="s">
        <v>163</v>
      </c>
      <c r="F53" s="127" t="s">
        <v>166</v>
      </c>
      <c r="H53" s="146"/>
      <c r="I53" s="146"/>
      <c r="J53" s="146"/>
      <c r="K53" s="146"/>
      <c r="L53" s="146"/>
      <c r="M53" s="146"/>
      <c r="N53" s="146"/>
      <c r="O53" s="146"/>
      <c r="P53" s="146"/>
      <c r="Q53" s="146"/>
      <c r="R53" s="146"/>
      <c r="S53" s="146"/>
      <c r="T53" s="126">
        <v>1873905.594198711</v>
      </c>
      <c r="V53" s="197">
        <v>1873905.594198711</v>
      </c>
    </row>
    <row r="54" spans="1:22" x14ac:dyDescent="0.25">
      <c r="A54" s="116">
        <v>7</v>
      </c>
      <c r="C54" s="92" t="s">
        <v>168</v>
      </c>
      <c r="F54" s="106" t="s">
        <v>169</v>
      </c>
      <c r="T54" s="126">
        <v>-104993.36005210975</v>
      </c>
      <c r="V54" s="197">
        <v>-104993.36005210975</v>
      </c>
    </row>
    <row r="55" spans="1:22" x14ac:dyDescent="0.25">
      <c r="A55" s="116">
        <v>8</v>
      </c>
      <c r="C55" s="92" t="s">
        <v>170</v>
      </c>
      <c r="F55" s="106" t="s">
        <v>171</v>
      </c>
      <c r="T55" s="126">
        <f>T53+T54</f>
        <v>1768912.2341466013</v>
      </c>
      <c r="V55" s="197">
        <v>1768912.2341466013</v>
      </c>
    </row>
    <row r="56" spans="1:22" x14ac:dyDescent="0.25">
      <c r="A56" s="116">
        <v>9</v>
      </c>
      <c r="C56" s="92" t="s">
        <v>172</v>
      </c>
      <c r="F56" s="106" t="s">
        <v>128</v>
      </c>
      <c r="G56" s="105"/>
      <c r="T56" s="128">
        <v>4176004.2530149915</v>
      </c>
      <c r="V56" s="198">
        <v>4176004.2530149915</v>
      </c>
    </row>
    <row r="57" spans="1:22" x14ac:dyDescent="0.25">
      <c r="A57" s="116">
        <v>10</v>
      </c>
      <c r="C57" s="92" t="s">
        <v>173</v>
      </c>
      <c r="F57" s="106" t="s">
        <v>132</v>
      </c>
      <c r="T57" s="128">
        <v>980509.9352939144</v>
      </c>
      <c r="V57" s="198">
        <v>980509.9352939144</v>
      </c>
    </row>
    <row r="58" spans="1:22" x14ac:dyDescent="0.25">
      <c r="A58" s="116">
        <v>11</v>
      </c>
      <c r="C58" s="92" t="s">
        <v>97</v>
      </c>
      <c r="F58" s="106" t="s">
        <v>174</v>
      </c>
      <c r="T58" s="126">
        <f>T52+T55+T56+T57</f>
        <v>14077490.320109196</v>
      </c>
      <c r="V58" s="197">
        <v>14077490.320109196</v>
      </c>
    </row>
    <row r="59" spans="1:22" x14ac:dyDescent="0.25">
      <c r="A59" s="116">
        <v>12</v>
      </c>
      <c r="C59" s="119" t="s">
        <v>175</v>
      </c>
      <c r="D59" s="129"/>
      <c r="E59" s="119" t="s">
        <v>176</v>
      </c>
      <c r="F59" s="106"/>
      <c r="G59" s="119"/>
      <c r="T59" s="128">
        <v>0</v>
      </c>
      <c r="V59" s="198">
        <v>0</v>
      </c>
    </row>
    <row r="60" spans="1:22" x14ac:dyDescent="0.25">
      <c r="A60" s="116">
        <v>13</v>
      </c>
      <c r="C60" s="119" t="s">
        <v>177</v>
      </c>
      <c r="D60" s="129"/>
      <c r="E60" s="119" t="s">
        <v>176</v>
      </c>
      <c r="F60" s="106"/>
      <c r="G60" s="119"/>
      <c r="T60" s="128">
        <v>0</v>
      </c>
      <c r="V60" s="198">
        <v>0</v>
      </c>
    </row>
    <row r="61" spans="1:22" x14ac:dyDescent="0.25">
      <c r="A61" s="116">
        <v>14</v>
      </c>
      <c r="C61" s="119" t="s">
        <v>178</v>
      </c>
      <c r="D61" s="129"/>
      <c r="E61" s="119"/>
      <c r="F61" s="106" t="s">
        <v>179</v>
      </c>
      <c r="G61" s="119"/>
      <c r="T61" s="106">
        <f>T60-T59</f>
        <v>0</v>
      </c>
      <c r="V61" s="199">
        <v>0</v>
      </c>
    </row>
    <row r="62" spans="1:22" x14ac:dyDescent="0.25">
      <c r="A62" s="116">
        <v>15</v>
      </c>
      <c r="C62" s="119" t="s">
        <v>180</v>
      </c>
      <c r="D62" s="129"/>
      <c r="E62" s="119"/>
      <c r="F62" s="106" t="s">
        <v>181</v>
      </c>
      <c r="G62" s="119"/>
      <c r="T62" s="130">
        <v>1</v>
      </c>
      <c r="V62" s="200">
        <v>1</v>
      </c>
    </row>
    <row r="63" spans="1:22" x14ac:dyDescent="0.25">
      <c r="A63" s="116">
        <v>16</v>
      </c>
      <c r="C63" s="119" t="s">
        <v>182</v>
      </c>
      <c r="D63" s="129"/>
      <c r="E63" s="119"/>
      <c r="F63" s="106" t="s">
        <v>183</v>
      </c>
      <c r="G63" s="119"/>
      <c r="T63" s="131">
        <f>T61*T62</f>
        <v>0</v>
      </c>
      <c r="V63" s="201">
        <v>0</v>
      </c>
    </row>
    <row r="64" spans="1:22" ht="14.4" thickBot="1" x14ac:dyDescent="0.3">
      <c r="A64" s="116">
        <v>17</v>
      </c>
      <c r="C64" s="119" t="s">
        <v>184</v>
      </c>
      <c r="D64" s="129"/>
      <c r="E64" s="119"/>
      <c r="F64" s="106" t="s">
        <v>185</v>
      </c>
      <c r="G64" s="132"/>
      <c r="T64" s="133">
        <f>T63+T58</f>
        <v>14077490.320109196</v>
      </c>
      <c r="V64" s="218">
        <v>14077490.320109196</v>
      </c>
    </row>
    <row r="65" spans="1:22" ht="14.4" thickTop="1" x14ac:dyDescent="0.25">
      <c r="A65" s="116"/>
      <c r="D65" s="129"/>
      <c r="E65" s="119"/>
      <c r="F65" s="106"/>
      <c r="G65" s="119"/>
      <c r="H65" s="134"/>
      <c r="T65" s="131"/>
    </row>
    <row r="66" spans="1:22" x14ac:dyDescent="0.25">
      <c r="A66" s="135" t="s">
        <v>156</v>
      </c>
      <c r="C66" s="92" t="s">
        <v>186</v>
      </c>
      <c r="F66" s="106"/>
      <c r="T66" s="131"/>
    </row>
    <row r="67" spans="1:22" x14ac:dyDescent="0.25">
      <c r="A67" s="135" t="s">
        <v>159</v>
      </c>
      <c r="C67" s="92" t="s">
        <v>187</v>
      </c>
      <c r="F67" s="106"/>
      <c r="T67" s="131"/>
    </row>
    <row r="68" spans="1:22" x14ac:dyDescent="0.25">
      <c r="A68" s="135" t="s">
        <v>163</v>
      </c>
      <c r="C68" s="92" t="s">
        <v>188</v>
      </c>
      <c r="D68" s="129"/>
      <c r="E68" s="119"/>
      <c r="F68" s="106"/>
      <c r="T68" s="131"/>
    </row>
    <row r="69" spans="1:22" x14ac:dyDescent="0.25">
      <c r="A69" s="116"/>
      <c r="C69" s="92" t="s">
        <v>189</v>
      </c>
      <c r="D69" s="129"/>
      <c r="E69" s="119"/>
      <c r="F69" s="106"/>
      <c r="T69" s="131"/>
    </row>
    <row r="70" spans="1:22" x14ac:dyDescent="0.25">
      <c r="A70" s="105"/>
      <c r="C70" s="92" t="s">
        <v>195</v>
      </c>
      <c r="F70" s="106"/>
      <c r="T70" s="106"/>
    </row>
    <row r="71" spans="1:22" x14ac:dyDescent="0.25">
      <c r="A71" s="116"/>
      <c r="C71" s="92" t="s">
        <v>191</v>
      </c>
      <c r="F71" s="106"/>
      <c r="T71" s="131"/>
    </row>
    <row r="72" spans="1:22" x14ac:dyDescent="0.25">
      <c r="A72" s="105"/>
      <c r="C72" s="92" t="s">
        <v>192</v>
      </c>
      <c r="D72" s="137">
        <v>6.5146986152938638E-3</v>
      </c>
      <c r="F72" s="106"/>
      <c r="T72" s="106"/>
    </row>
    <row r="73" spans="1:22" x14ac:dyDescent="0.25">
      <c r="A73" s="105" t="s">
        <v>176</v>
      </c>
      <c r="C73" s="92" t="s">
        <v>193</v>
      </c>
      <c r="F73" s="106"/>
      <c r="T73" s="106"/>
    </row>
    <row r="74" spans="1:22" ht="14.4" thickBot="1" x14ac:dyDescent="0.3">
      <c r="A74" s="139"/>
      <c r="B74" s="102"/>
      <c r="C74" s="140"/>
      <c r="D74" s="102"/>
      <c r="E74" s="102"/>
      <c r="F74" s="141"/>
      <c r="G74" s="142"/>
      <c r="H74" s="102"/>
      <c r="I74" s="102"/>
      <c r="J74" s="102"/>
      <c r="K74" s="102"/>
      <c r="L74" s="102"/>
      <c r="M74" s="102"/>
      <c r="N74" s="102"/>
      <c r="O74" s="102"/>
      <c r="P74" s="102"/>
      <c r="Q74" s="102"/>
      <c r="R74" s="102"/>
      <c r="S74" s="102"/>
      <c r="T74" s="141"/>
    </row>
    <row r="75" spans="1:22" x14ac:dyDescent="0.25">
      <c r="A75" s="105"/>
      <c r="T75" s="106"/>
    </row>
    <row r="76" spans="1:22" x14ac:dyDescent="0.25">
      <c r="A76" s="105"/>
      <c r="T76" s="106"/>
    </row>
    <row r="77" spans="1:22" ht="16.2" thickBot="1" x14ac:dyDescent="0.35">
      <c r="A77" s="107" t="s">
        <v>196</v>
      </c>
      <c r="B77" s="108"/>
      <c r="E77" s="108"/>
      <c r="F77" s="94"/>
      <c r="G77" s="94" t="s">
        <v>135</v>
      </c>
      <c r="H77" s="307" t="s">
        <v>136</v>
      </c>
      <c r="I77" s="308"/>
      <c r="J77" s="308"/>
      <c r="K77" s="308"/>
      <c r="L77" s="308"/>
      <c r="M77" s="308"/>
      <c r="N77" s="308"/>
      <c r="O77" s="308"/>
      <c r="P77" s="308"/>
      <c r="Q77" s="308"/>
      <c r="R77" s="308"/>
      <c r="S77" s="309"/>
      <c r="T77" s="106"/>
    </row>
    <row r="78" spans="1:22" x14ac:dyDescent="0.25">
      <c r="A78" s="109" t="s">
        <v>137</v>
      </c>
      <c r="B78" s="110" t="s">
        <v>138</v>
      </c>
      <c r="C78" s="110"/>
      <c r="D78" s="110"/>
      <c r="E78" s="110" t="s">
        <v>139</v>
      </c>
      <c r="F78" s="111" t="s">
        <v>140</v>
      </c>
      <c r="G78" s="112" t="s">
        <v>141</v>
      </c>
      <c r="H78" s="113" t="s">
        <v>142</v>
      </c>
      <c r="I78" s="113" t="s">
        <v>143</v>
      </c>
      <c r="J78" s="113" t="s">
        <v>144</v>
      </c>
      <c r="K78" s="113" t="s">
        <v>145</v>
      </c>
      <c r="L78" s="113" t="s">
        <v>146</v>
      </c>
      <c r="M78" s="113" t="s">
        <v>147</v>
      </c>
      <c r="N78" s="113" t="s">
        <v>148</v>
      </c>
      <c r="O78" s="113" t="s">
        <v>149</v>
      </c>
      <c r="P78" s="113" t="s">
        <v>150</v>
      </c>
      <c r="Q78" s="113" t="s">
        <v>151</v>
      </c>
      <c r="R78" s="113" t="s">
        <v>152</v>
      </c>
      <c r="S78" s="114" t="s">
        <v>153</v>
      </c>
      <c r="T78" s="115" t="s">
        <v>154</v>
      </c>
      <c r="V78" s="193" t="s">
        <v>154</v>
      </c>
    </row>
    <row r="79" spans="1:22" ht="27.6" customHeight="1" x14ac:dyDescent="0.25">
      <c r="A79" s="116"/>
      <c r="E79" s="108"/>
      <c r="F79" s="106"/>
      <c r="G79" s="105"/>
      <c r="T79" s="216" t="s">
        <v>214</v>
      </c>
      <c r="V79" s="217" t="s">
        <v>209</v>
      </c>
    </row>
    <row r="80" spans="1:22" ht="15" x14ac:dyDescent="0.25">
      <c r="A80" s="116">
        <v>1</v>
      </c>
      <c r="C80" s="117" t="s">
        <v>155</v>
      </c>
      <c r="D80" s="118"/>
      <c r="E80" s="119" t="s">
        <v>156</v>
      </c>
      <c r="F80" s="120"/>
      <c r="G80" s="121">
        <v>10113838</v>
      </c>
      <c r="H80" s="122">
        <v>10113838</v>
      </c>
      <c r="I80" s="122">
        <v>10113838</v>
      </c>
      <c r="J80" s="122">
        <v>10113838</v>
      </c>
      <c r="K80" s="122">
        <v>10113838</v>
      </c>
      <c r="L80" s="122">
        <v>10113838</v>
      </c>
      <c r="M80" s="122">
        <v>10113838</v>
      </c>
      <c r="N80" s="122">
        <v>10113838</v>
      </c>
      <c r="O80" s="122">
        <v>10113838</v>
      </c>
      <c r="P80" s="122">
        <v>10113838</v>
      </c>
      <c r="Q80" s="122">
        <v>10113838</v>
      </c>
      <c r="R80" s="122">
        <v>10113838</v>
      </c>
      <c r="S80" s="122">
        <v>10113838</v>
      </c>
      <c r="T80" s="123">
        <f>SUM(G80:S80)/13</f>
        <v>10113838</v>
      </c>
      <c r="V80" s="194">
        <v>10113838</v>
      </c>
    </row>
    <row r="81" spans="1:22" x14ac:dyDescent="0.25">
      <c r="A81" s="116">
        <v>2</v>
      </c>
      <c r="C81" s="117" t="s">
        <v>157</v>
      </c>
      <c r="E81" s="119" t="s">
        <v>156</v>
      </c>
      <c r="F81" s="106" t="s">
        <v>128</v>
      </c>
      <c r="G81" s="124">
        <v>-1755037.9172218349</v>
      </c>
      <c r="H81" s="125">
        <v>-1780743.9234855848</v>
      </c>
      <c r="I81" s="125">
        <v>-1806449.9297493347</v>
      </c>
      <c r="J81" s="125">
        <v>-1832155.9360130846</v>
      </c>
      <c r="K81" s="125">
        <v>-1857861.9422768345</v>
      </c>
      <c r="L81" s="125">
        <v>-1883567.9485405844</v>
      </c>
      <c r="M81" s="125">
        <v>-1909273.9548043343</v>
      </c>
      <c r="N81" s="125">
        <v>-1934979.9610680842</v>
      </c>
      <c r="O81" s="125">
        <v>-1960685.9673318341</v>
      </c>
      <c r="P81" s="125">
        <v>-1986391.973595584</v>
      </c>
      <c r="Q81" s="125">
        <v>-2012097.979859334</v>
      </c>
      <c r="R81" s="125">
        <v>-2037803.9861230839</v>
      </c>
      <c r="S81" s="125">
        <v>-2063509.9923868338</v>
      </c>
      <c r="T81" s="123">
        <f>SUM(G81:S81)/13</f>
        <v>-1909273.9548043346</v>
      </c>
      <c r="V81" s="194">
        <v>-1909273.9548043346</v>
      </c>
    </row>
    <row r="82" spans="1:22" x14ac:dyDescent="0.25">
      <c r="A82" s="116">
        <v>3</v>
      </c>
      <c r="C82" s="92" t="s">
        <v>158</v>
      </c>
      <c r="E82" s="119" t="s">
        <v>159</v>
      </c>
      <c r="F82" s="106" t="s">
        <v>130</v>
      </c>
      <c r="G82" s="124">
        <v>-397567</v>
      </c>
      <c r="S82" s="125">
        <v>-397567</v>
      </c>
      <c r="T82" s="123">
        <f>(G82+S82)/2</f>
        <v>-397567</v>
      </c>
      <c r="V82" s="194">
        <v>-397567</v>
      </c>
    </row>
    <row r="83" spans="1:22" x14ac:dyDescent="0.25">
      <c r="A83" s="116">
        <v>4</v>
      </c>
      <c r="C83" s="92" t="s">
        <v>160</v>
      </c>
      <c r="F83" s="106" t="s">
        <v>161</v>
      </c>
      <c r="T83" s="126">
        <f>SUM(T80:T82)</f>
        <v>7806997.0451956652</v>
      </c>
      <c r="V83" s="197">
        <v>7806997.0451956652</v>
      </c>
    </row>
    <row r="84" spans="1:22" x14ac:dyDescent="0.25">
      <c r="A84" s="116">
        <v>5</v>
      </c>
      <c r="C84" s="92" t="s">
        <v>162</v>
      </c>
      <c r="E84" s="119"/>
      <c r="F84" s="106" t="s">
        <v>197</v>
      </c>
      <c r="G84" s="105"/>
      <c r="T84" s="126">
        <v>626409.78110150329</v>
      </c>
      <c r="V84" s="197">
        <v>626409.78110150329</v>
      </c>
    </row>
    <row r="85" spans="1:22" x14ac:dyDescent="0.25">
      <c r="A85" s="116">
        <v>6</v>
      </c>
      <c r="C85" s="92" t="s">
        <v>165</v>
      </c>
      <c r="F85" s="127" t="s">
        <v>198</v>
      </c>
      <c r="T85" s="126">
        <v>159916.21253045055</v>
      </c>
      <c r="V85" s="197">
        <v>159916.21253045055</v>
      </c>
    </row>
    <row r="86" spans="1:22" x14ac:dyDescent="0.25">
      <c r="A86" s="116">
        <v>7</v>
      </c>
      <c r="C86" s="92" t="s">
        <v>168</v>
      </c>
      <c r="F86" s="106" t="s">
        <v>169</v>
      </c>
      <c r="T86" s="126">
        <v>-8959.9713733491608</v>
      </c>
      <c r="V86" s="197">
        <v>-8959.9713733491608</v>
      </c>
    </row>
    <row r="87" spans="1:22" x14ac:dyDescent="0.25">
      <c r="A87" s="116">
        <v>8</v>
      </c>
      <c r="C87" s="92" t="s">
        <v>170</v>
      </c>
      <c r="F87" s="106" t="s">
        <v>171</v>
      </c>
      <c r="T87" s="126">
        <f>T85+T86</f>
        <v>150956.24115710138</v>
      </c>
      <c r="V87" s="197">
        <v>150956.24115710138</v>
      </c>
    </row>
    <row r="88" spans="1:22" x14ac:dyDescent="0.25">
      <c r="A88" s="116">
        <v>9</v>
      </c>
      <c r="C88" s="92" t="s">
        <v>172</v>
      </c>
      <c r="F88" s="106" t="s">
        <v>128</v>
      </c>
      <c r="G88" s="105"/>
      <c r="T88" s="128">
        <v>308472.07516499999</v>
      </c>
      <c r="V88" s="198">
        <v>308472.07516499999</v>
      </c>
    </row>
    <row r="89" spans="1:22" x14ac:dyDescent="0.25">
      <c r="A89" s="116">
        <v>10</v>
      </c>
      <c r="C89" s="92" t="s">
        <v>173</v>
      </c>
      <c r="F89" s="106" t="s">
        <v>132</v>
      </c>
      <c r="T89" s="128">
        <v>19342.091574247239</v>
      </c>
      <c r="V89" s="198">
        <v>19342.091574247239</v>
      </c>
    </row>
    <row r="90" spans="1:22" x14ac:dyDescent="0.25">
      <c r="A90" s="116">
        <v>11</v>
      </c>
      <c r="C90" s="92" t="s">
        <v>97</v>
      </c>
      <c r="F90" s="106" t="s">
        <v>174</v>
      </c>
      <c r="T90" s="126">
        <f>T84+T87+T88+T89</f>
        <v>1105180.1889978519</v>
      </c>
      <c r="V90" s="197">
        <v>1105180.1889978519</v>
      </c>
    </row>
    <row r="91" spans="1:22" x14ac:dyDescent="0.25">
      <c r="A91" s="116">
        <v>12</v>
      </c>
      <c r="C91" s="119" t="s">
        <v>175</v>
      </c>
      <c r="D91" s="129"/>
      <c r="E91" s="119" t="s">
        <v>163</v>
      </c>
      <c r="F91" s="106"/>
      <c r="G91" s="119"/>
      <c r="T91" s="128">
        <v>0</v>
      </c>
      <c r="V91" s="198">
        <v>0</v>
      </c>
    </row>
    <row r="92" spans="1:22" ht="16.5" customHeight="1" x14ac:dyDescent="0.25">
      <c r="A92" s="116">
        <v>13</v>
      </c>
      <c r="C92" s="119" t="s">
        <v>177</v>
      </c>
      <c r="E92" s="119" t="s">
        <v>163</v>
      </c>
      <c r="F92" s="106"/>
      <c r="G92" s="119"/>
      <c r="T92" s="128">
        <v>0</v>
      </c>
      <c r="V92" s="198">
        <v>0</v>
      </c>
    </row>
    <row r="93" spans="1:22" x14ac:dyDescent="0.25">
      <c r="A93" s="116">
        <v>14</v>
      </c>
      <c r="C93" s="119" t="s">
        <v>178</v>
      </c>
      <c r="D93" s="129"/>
      <c r="E93" s="119"/>
      <c r="F93" s="106" t="s">
        <v>179</v>
      </c>
      <c r="G93" s="119"/>
      <c r="T93" s="126">
        <f>T92-T91</f>
        <v>0</v>
      </c>
      <c r="V93" s="197">
        <v>0</v>
      </c>
    </row>
    <row r="94" spans="1:22" x14ac:dyDescent="0.25">
      <c r="A94" s="116">
        <v>15</v>
      </c>
      <c r="C94" s="119" t="s">
        <v>180</v>
      </c>
      <c r="D94" s="129"/>
      <c r="E94" s="119"/>
      <c r="F94" s="106" t="s">
        <v>181</v>
      </c>
      <c r="G94" s="119"/>
      <c r="T94" s="130">
        <v>1</v>
      </c>
      <c r="V94" s="200">
        <v>1</v>
      </c>
    </row>
    <row r="95" spans="1:22" x14ac:dyDescent="0.25">
      <c r="A95" s="116">
        <v>16</v>
      </c>
      <c r="C95" s="119" t="s">
        <v>182</v>
      </c>
      <c r="D95" s="129"/>
      <c r="E95" s="119"/>
      <c r="F95" s="106" t="s">
        <v>183</v>
      </c>
      <c r="G95" s="119"/>
      <c r="T95" s="131">
        <f>T93*T94</f>
        <v>0</v>
      </c>
      <c r="V95" s="201">
        <v>0</v>
      </c>
    </row>
    <row r="96" spans="1:22" ht="14.4" thickBot="1" x14ac:dyDescent="0.3">
      <c r="A96" s="116">
        <v>17</v>
      </c>
      <c r="C96" s="119" t="s">
        <v>184</v>
      </c>
      <c r="D96" s="129"/>
      <c r="E96" s="119"/>
      <c r="F96" s="106" t="s">
        <v>185</v>
      </c>
      <c r="G96" s="132"/>
      <c r="T96" s="133">
        <f>T95+T90</f>
        <v>1105180.1889978519</v>
      </c>
      <c r="V96" s="218">
        <v>1105180.1889978519</v>
      </c>
    </row>
    <row r="97" spans="1:20" ht="14.4" thickTop="1" x14ac:dyDescent="0.25">
      <c r="A97" s="116"/>
      <c r="D97" s="129"/>
      <c r="E97" s="119"/>
      <c r="F97" s="106"/>
      <c r="G97" s="119"/>
      <c r="H97" s="134"/>
      <c r="T97" s="131"/>
    </row>
    <row r="98" spans="1:20" ht="16.5" customHeight="1" x14ac:dyDescent="0.25">
      <c r="A98" s="135" t="s">
        <v>156</v>
      </c>
      <c r="C98" s="92" t="s">
        <v>186</v>
      </c>
      <c r="F98" s="106"/>
      <c r="T98" s="131"/>
    </row>
    <row r="99" spans="1:20" x14ac:dyDescent="0.25">
      <c r="A99" s="135" t="s">
        <v>159</v>
      </c>
      <c r="C99" s="92" t="s">
        <v>187</v>
      </c>
      <c r="F99" s="106"/>
      <c r="T99" s="131"/>
    </row>
    <row r="100" spans="1:20" ht="14.4" thickBot="1" x14ac:dyDescent="0.3">
      <c r="A100" s="147" t="s">
        <v>163</v>
      </c>
      <c r="B100" s="102"/>
      <c r="C100" s="148" t="s">
        <v>193</v>
      </c>
      <c r="D100" s="102"/>
      <c r="E100" s="102"/>
      <c r="F100" s="141"/>
      <c r="G100" s="142"/>
      <c r="H100" s="102"/>
      <c r="I100" s="102"/>
      <c r="J100" s="102"/>
      <c r="K100" s="102"/>
      <c r="L100" s="102"/>
      <c r="M100" s="102"/>
      <c r="N100" s="102"/>
      <c r="O100" s="102"/>
      <c r="P100" s="102"/>
      <c r="Q100" s="102"/>
      <c r="R100" s="102"/>
      <c r="S100" s="102"/>
      <c r="T100" s="141"/>
    </row>
  </sheetData>
  <mergeCells count="10">
    <mergeCell ref="C10:T10"/>
    <mergeCell ref="H13:S13"/>
    <mergeCell ref="H45:S45"/>
    <mergeCell ref="H77:S77"/>
    <mergeCell ref="A1:T1"/>
    <mergeCell ref="A2:T2"/>
    <mergeCell ref="A3:T3"/>
    <mergeCell ref="C7:T7"/>
    <mergeCell ref="C8:T8"/>
    <mergeCell ref="C9:T9"/>
  </mergeCells>
  <printOptions horizontalCentered="1"/>
  <pageMargins left="0.25" right="0.25" top="0.75" bottom="0.75" header="0.3" footer="0.3"/>
  <pageSetup scale="37" fitToHeight="0" orientation="landscape" r:id="rId1"/>
  <headerFooter>
    <oddHeader>&amp;LVirginia Electric and Power Co.&amp;R01/13/2023</oddHeader>
    <oddFooter>&amp;RPage &amp;P of &amp;N</oddFooter>
  </headerFooter>
  <rowBreaks count="1" manualBreakCount="1">
    <brk id="74"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EEEC0-D46A-4C18-8620-ECEF56AC2EFE}">
  <sheetPr>
    <tabColor theme="6" tint="-0.249977111117893"/>
    <pageSetUpPr fitToPage="1"/>
  </sheetPr>
  <dimension ref="A1:I80"/>
  <sheetViews>
    <sheetView view="pageBreakPreview" zoomScaleNormal="100" zoomScaleSheetLayoutView="100" workbookViewId="0">
      <selection sqref="A1:T1"/>
    </sheetView>
  </sheetViews>
  <sheetFormatPr defaultColWidth="9.109375" defaultRowHeight="14.4" x14ac:dyDescent="0.3"/>
  <cols>
    <col min="1" max="1" width="5.109375" style="2" customWidth="1"/>
    <col min="2" max="2" width="14.5546875" style="2" customWidth="1"/>
    <col min="3" max="3" width="25.33203125" style="2" customWidth="1"/>
    <col min="4" max="4" width="17.5546875" style="2" customWidth="1"/>
    <col min="5" max="5" width="16.5546875" style="2" customWidth="1"/>
    <col min="6" max="6" width="19.6640625" style="2" customWidth="1"/>
    <col min="7" max="7" width="16.33203125" style="2" customWidth="1"/>
    <col min="8" max="8" width="9.109375" style="2" customWidth="1"/>
    <col min="9" max="9" width="14.33203125" style="2" bestFit="1" customWidth="1"/>
    <col min="10" max="16384" width="9.109375" style="2"/>
  </cols>
  <sheetData>
    <row r="1" spans="1:8" x14ac:dyDescent="0.3">
      <c r="A1" s="290" t="s">
        <v>0</v>
      </c>
      <c r="B1" s="290"/>
      <c r="C1" s="290"/>
      <c r="D1" s="290"/>
      <c r="E1" s="290"/>
      <c r="F1" s="290"/>
      <c r="G1" s="246"/>
    </row>
    <row r="2" spans="1:8" x14ac:dyDescent="0.3">
      <c r="A2" s="290"/>
      <c r="B2" s="290"/>
      <c r="C2" s="290"/>
      <c r="D2" s="290"/>
      <c r="E2" s="290"/>
      <c r="F2" s="290"/>
      <c r="G2" s="246"/>
      <c r="H2" s="58"/>
    </row>
    <row r="3" spans="1:8" x14ac:dyDescent="0.3">
      <c r="A3" s="290" t="s">
        <v>71</v>
      </c>
      <c r="B3" s="290"/>
      <c r="C3" s="290"/>
      <c r="D3" s="290"/>
      <c r="E3" s="290"/>
      <c r="F3" s="290"/>
      <c r="G3" s="246"/>
    </row>
    <row r="4" spans="1:8" ht="15" customHeight="1" x14ac:dyDescent="0.3">
      <c r="A4" s="290" t="s">
        <v>72</v>
      </c>
      <c r="B4" s="290"/>
      <c r="C4" s="290"/>
      <c r="D4" s="290"/>
      <c r="E4" s="290"/>
      <c r="F4" s="290"/>
      <c r="G4" s="246"/>
    </row>
    <row r="5" spans="1:8" ht="19.5" customHeight="1" x14ac:dyDescent="0.3">
      <c r="A5" s="3" t="s">
        <v>73</v>
      </c>
      <c r="B5" s="246"/>
      <c r="C5" s="246"/>
      <c r="D5" s="246"/>
      <c r="E5" s="246"/>
      <c r="F5" s="246"/>
      <c r="G5" s="246"/>
    </row>
    <row r="6" spans="1:8" s="60" customFormat="1" ht="93.75" customHeight="1" x14ac:dyDescent="0.3">
      <c r="A6" s="294" t="s">
        <v>74</v>
      </c>
      <c r="B6" s="292"/>
      <c r="C6" s="292"/>
      <c r="D6" s="292"/>
      <c r="E6" s="292"/>
      <c r="F6" s="292"/>
      <c r="G6" s="243"/>
    </row>
    <row r="7" spans="1:8" x14ac:dyDescent="0.3">
      <c r="A7" s="246"/>
      <c r="B7" s="246"/>
      <c r="C7" s="246"/>
      <c r="D7" s="246"/>
      <c r="E7" s="246"/>
      <c r="F7" s="246"/>
      <c r="G7" s="246"/>
    </row>
    <row r="8" spans="1:8" x14ac:dyDescent="0.3">
      <c r="A8" s="3" t="s">
        <v>75</v>
      </c>
      <c r="B8" s="246"/>
      <c r="C8" s="246"/>
      <c r="D8" s="246"/>
      <c r="E8" s="246"/>
      <c r="F8" s="246"/>
      <c r="G8" s="246"/>
    </row>
    <row r="9" spans="1:8" x14ac:dyDescent="0.3">
      <c r="A9" s="3"/>
      <c r="B9" s="246"/>
      <c r="C9" s="246"/>
      <c r="D9" s="246"/>
      <c r="E9" s="246"/>
      <c r="F9" s="246"/>
      <c r="G9" s="246"/>
    </row>
    <row r="10" spans="1:8" x14ac:dyDescent="0.3">
      <c r="A10" s="289" t="s">
        <v>76</v>
      </c>
      <c r="B10" s="289"/>
      <c r="C10" s="289"/>
      <c r="D10" s="289"/>
      <c r="E10" s="289"/>
      <c r="F10" s="289"/>
      <c r="G10" s="245"/>
    </row>
    <row r="11" spans="1:8" x14ac:dyDescent="0.3">
      <c r="A11" s="3"/>
      <c r="B11" s="246"/>
      <c r="C11" s="246"/>
      <c r="D11" s="246"/>
      <c r="E11" s="246"/>
      <c r="F11" s="246"/>
      <c r="G11" s="246"/>
    </row>
    <row r="12" spans="1:8" ht="96.75" customHeight="1" x14ac:dyDescent="0.3">
      <c r="A12" s="246"/>
      <c r="B12" s="61" t="s">
        <v>77</v>
      </c>
      <c r="C12" s="292" t="s">
        <v>78</v>
      </c>
      <c r="D12" s="292"/>
      <c r="E12" s="292"/>
      <c r="F12" s="292"/>
      <c r="G12" s="243"/>
    </row>
    <row r="13" spans="1:8" ht="112.5" customHeight="1" x14ac:dyDescent="0.3">
      <c r="A13" s="246"/>
      <c r="B13" s="61" t="s">
        <v>79</v>
      </c>
      <c r="C13" s="292" t="s">
        <v>80</v>
      </c>
      <c r="D13" s="292"/>
      <c r="E13" s="292"/>
      <c r="F13" s="292"/>
      <c r="G13" s="243"/>
    </row>
    <row r="14" spans="1:8" ht="64.5" customHeight="1" x14ac:dyDescent="0.3">
      <c r="B14" s="243" t="s">
        <v>81</v>
      </c>
      <c r="C14" s="292" t="s">
        <v>82</v>
      </c>
      <c r="D14" s="292"/>
      <c r="E14" s="292"/>
      <c r="F14" s="292"/>
      <c r="G14" s="243"/>
    </row>
    <row r="15" spans="1:8" x14ac:dyDescent="0.3">
      <c r="A15" s="62" t="s">
        <v>83</v>
      </c>
    </row>
    <row r="17" spans="1:7" x14ac:dyDescent="0.3">
      <c r="A17" s="62" t="s">
        <v>84</v>
      </c>
    </row>
    <row r="19" spans="1:7" x14ac:dyDescent="0.3">
      <c r="A19" s="292" t="s">
        <v>85</v>
      </c>
      <c r="B19" s="292"/>
      <c r="C19" s="292"/>
      <c r="D19" s="292"/>
      <c r="E19" s="292"/>
      <c r="F19" s="292"/>
      <c r="G19" s="243"/>
    </row>
    <row r="20" spans="1:7" x14ac:dyDescent="0.3">
      <c r="A20" s="243"/>
      <c r="B20" s="243"/>
      <c r="C20" s="243"/>
      <c r="D20" s="243"/>
      <c r="E20" s="243"/>
      <c r="F20" s="243"/>
      <c r="G20" s="243"/>
    </row>
    <row r="21" spans="1:7" ht="30.15" customHeight="1" x14ac:dyDescent="0.3">
      <c r="A21" s="295" t="s">
        <v>86</v>
      </c>
      <c r="B21" s="295"/>
      <c r="C21" s="243"/>
      <c r="D21" s="243"/>
      <c r="E21" s="243"/>
      <c r="F21" s="243"/>
      <c r="G21" s="243"/>
    </row>
    <row r="22" spans="1:7" ht="15" customHeight="1" x14ac:dyDescent="0.3">
      <c r="A22" s="63" t="s">
        <v>87</v>
      </c>
      <c r="B22" s="292" t="s">
        <v>88</v>
      </c>
      <c r="C22" s="292"/>
      <c r="D22" s="292"/>
      <c r="E22" s="292"/>
      <c r="F22" s="292"/>
      <c r="G22" s="243"/>
    </row>
    <row r="23" spans="1:7" ht="15" customHeight="1" x14ac:dyDescent="0.3">
      <c r="A23" s="63" t="s">
        <v>89</v>
      </c>
      <c r="B23" s="292" t="s">
        <v>90</v>
      </c>
      <c r="C23" s="292"/>
      <c r="D23" s="292"/>
      <c r="E23" s="292"/>
      <c r="F23" s="292"/>
      <c r="G23" s="243"/>
    </row>
    <row r="24" spans="1:7" ht="48.75" customHeight="1" x14ac:dyDescent="0.3">
      <c r="A24" s="63" t="s">
        <v>91</v>
      </c>
      <c r="B24" s="296" t="s">
        <v>92</v>
      </c>
      <c r="C24" s="296"/>
      <c r="D24" s="296"/>
      <c r="E24" s="296"/>
      <c r="F24" s="296"/>
      <c r="G24" s="243"/>
    </row>
    <row r="25" spans="1:7" x14ac:dyDescent="0.3">
      <c r="A25" s="63"/>
      <c r="B25" s="243"/>
      <c r="C25" s="243"/>
      <c r="D25" s="243"/>
      <c r="E25" s="243"/>
      <c r="F25" s="243"/>
      <c r="G25" s="243"/>
    </row>
    <row r="26" spans="1:7" ht="49.5" customHeight="1" thickBot="1" x14ac:dyDescent="0.35">
      <c r="A26" s="244" t="s">
        <v>93</v>
      </c>
      <c r="B26" s="297" t="s">
        <v>1</v>
      </c>
      <c r="C26" s="298"/>
      <c r="D26" s="298"/>
      <c r="E26" s="298"/>
      <c r="F26" s="244" t="s">
        <v>6</v>
      </c>
      <c r="G26" s="243"/>
    </row>
    <row r="27" spans="1:7" ht="15" customHeight="1" x14ac:dyDescent="0.3">
      <c r="A27" s="65">
        <v>1</v>
      </c>
      <c r="B27" s="299" t="s">
        <v>94</v>
      </c>
      <c r="C27" s="299"/>
      <c r="D27" s="299"/>
      <c r="E27" s="299"/>
      <c r="F27" s="66">
        <v>2019</v>
      </c>
      <c r="G27" s="243"/>
    </row>
    <row r="28" spans="1:7" ht="15" customHeight="1" x14ac:dyDescent="0.3">
      <c r="B28" s="243"/>
      <c r="C28" s="243"/>
      <c r="D28" s="243"/>
      <c r="E28" s="243"/>
      <c r="F28" s="243"/>
      <c r="G28" s="243"/>
    </row>
    <row r="29" spans="1:7" ht="15" customHeight="1" x14ac:dyDescent="0.3">
      <c r="A29" s="300" t="s">
        <v>95</v>
      </c>
      <c r="B29" s="300"/>
      <c r="C29" s="300"/>
      <c r="D29" s="300"/>
      <c r="E29" s="300"/>
      <c r="F29" s="300"/>
      <c r="G29" s="243"/>
    </row>
    <row r="30" spans="1:7" ht="13.65" customHeight="1" x14ac:dyDescent="0.3">
      <c r="A30" s="243"/>
      <c r="B30" s="243"/>
      <c r="C30" s="243"/>
      <c r="D30" s="243"/>
      <c r="E30" s="243"/>
      <c r="F30" s="243"/>
      <c r="G30" s="243"/>
    </row>
    <row r="31" spans="1:7" ht="15.75" customHeight="1" x14ac:dyDescent="0.3">
      <c r="B31" s="67" t="s">
        <v>37</v>
      </c>
      <c r="C31" s="67" t="s">
        <v>38</v>
      </c>
      <c r="D31" s="67" t="s">
        <v>40</v>
      </c>
      <c r="E31" s="67" t="s">
        <v>41</v>
      </c>
      <c r="F31" s="67" t="s">
        <v>41</v>
      </c>
      <c r="G31" s="67"/>
    </row>
    <row r="32" spans="1:7" ht="17.399999999999999" customHeight="1" thickBot="1" x14ac:dyDescent="0.35">
      <c r="A32" s="244"/>
      <c r="B32" s="68" t="s">
        <v>96</v>
      </c>
      <c r="C32" s="68" t="s">
        <v>97</v>
      </c>
      <c r="D32" s="68" t="s">
        <v>98</v>
      </c>
      <c r="E32" s="68" t="s">
        <v>99</v>
      </c>
      <c r="F32" s="68" t="s">
        <v>99</v>
      </c>
      <c r="G32" s="69"/>
    </row>
    <row r="33" spans="1:9" ht="28.8" x14ac:dyDescent="0.3">
      <c r="A33" s="206"/>
      <c r="B33" s="207"/>
      <c r="C33" s="207"/>
      <c r="D33" s="207"/>
      <c r="E33" s="211" t="s">
        <v>214</v>
      </c>
      <c r="F33" s="208" t="s">
        <v>209</v>
      </c>
      <c r="G33" s="69"/>
    </row>
    <row r="34" spans="1:9" x14ac:dyDescent="0.3">
      <c r="A34" s="65" t="s">
        <v>100</v>
      </c>
      <c r="B34" s="2" t="s">
        <v>77</v>
      </c>
      <c r="C34" s="70">
        <f>'ATT 10B (2019)'!T64</f>
        <v>13867283.588542549</v>
      </c>
      <c r="D34" s="71">
        <f>126629600/136918173</f>
        <v>0.92485604522344889</v>
      </c>
      <c r="E34" s="70">
        <f>C34*D34</f>
        <v>12825241.057691498</v>
      </c>
      <c r="F34" s="70">
        <v>12825241.057691498</v>
      </c>
      <c r="G34" s="72"/>
      <c r="I34" s="73"/>
    </row>
    <row r="35" spans="1:9" x14ac:dyDescent="0.3">
      <c r="A35" s="65" t="s">
        <v>101</v>
      </c>
      <c r="B35" s="2" t="s">
        <v>79</v>
      </c>
      <c r="C35" s="70">
        <f>'ATT 10B (2019)'!T33</f>
        <v>9964151.0986456443</v>
      </c>
      <c r="D35" s="71">
        <f>20102101/86031713</f>
        <v>0.23365919727763645</v>
      </c>
      <c r="E35" s="159">
        <f t="shared" ref="E35:E36" si="0">C35*D35</f>
        <v>2328215.5472626206</v>
      </c>
      <c r="F35" s="157">
        <v>2201368.4055670057</v>
      </c>
      <c r="G35" s="72"/>
      <c r="I35" s="73"/>
    </row>
    <row r="36" spans="1:9" x14ac:dyDescent="0.3">
      <c r="A36" s="65" t="s">
        <v>102</v>
      </c>
      <c r="B36" s="2" t="s">
        <v>103</v>
      </c>
      <c r="C36" s="70">
        <f>'ATT 10B (2019)'!T96</f>
        <v>1086376.1071072747</v>
      </c>
      <c r="D36" s="71">
        <f>2234308/10113838</f>
        <v>0.22091593715461924</v>
      </c>
      <c r="E36" s="70">
        <f t="shared" si="0"/>
        <v>239997.79580399059</v>
      </c>
      <c r="F36" s="70">
        <v>239997.79580399059</v>
      </c>
      <c r="G36" s="72"/>
      <c r="I36" s="73"/>
    </row>
    <row r="37" spans="1:9" x14ac:dyDescent="0.3">
      <c r="A37" s="65"/>
      <c r="C37" s="72"/>
      <c r="D37" s="71"/>
      <c r="E37" s="159"/>
      <c r="G37" s="72"/>
      <c r="I37" s="73"/>
    </row>
    <row r="38" spans="1:9" ht="15" thickBot="1" x14ac:dyDescent="0.35">
      <c r="A38" s="65">
        <v>3</v>
      </c>
      <c r="B38" s="74" t="s">
        <v>104</v>
      </c>
      <c r="C38" s="74"/>
      <c r="D38" s="75"/>
      <c r="E38" s="213">
        <f>SUM(E34:E36)</f>
        <v>15393454.400758108</v>
      </c>
      <c r="F38" s="209">
        <v>15266607.259062493</v>
      </c>
      <c r="G38" s="248"/>
      <c r="I38" s="73"/>
    </row>
    <row r="39" spans="1:9" ht="15" thickTop="1" x14ac:dyDescent="0.3">
      <c r="A39" s="65"/>
    </row>
    <row r="40" spans="1:9" ht="136.5" customHeight="1" x14ac:dyDescent="0.3">
      <c r="A40" s="294" t="s">
        <v>105</v>
      </c>
      <c r="B40" s="294"/>
      <c r="C40" s="294"/>
      <c r="D40" s="294"/>
      <c r="E40" s="294"/>
      <c r="F40" s="294"/>
    </row>
    <row r="41" spans="1:9" x14ac:dyDescent="0.3">
      <c r="A41" s="76"/>
      <c r="B41" s="76"/>
      <c r="C41" s="76"/>
      <c r="D41" s="76"/>
      <c r="E41" s="76"/>
      <c r="F41" s="76"/>
    </row>
    <row r="42" spans="1:9" x14ac:dyDescent="0.3">
      <c r="A42" s="62" t="s">
        <v>83</v>
      </c>
      <c r="B42" s="76"/>
      <c r="C42" s="76"/>
      <c r="D42" s="76"/>
      <c r="E42" s="76"/>
      <c r="F42" s="76"/>
    </row>
    <row r="43" spans="1:9" ht="15" customHeight="1" x14ac:dyDescent="0.3">
      <c r="B43" s="62"/>
    </row>
    <row r="44" spans="1:9" ht="15" customHeight="1" x14ac:dyDescent="0.3">
      <c r="A44" s="62" t="s">
        <v>106</v>
      </c>
    </row>
    <row r="45" spans="1:9" ht="14.25" customHeight="1" x14ac:dyDescent="0.3"/>
    <row r="46" spans="1:9" x14ac:dyDescent="0.3">
      <c r="A46" s="303" t="s">
        <v>107</v>
      </c>
      <c r="B46" s="303"/>
      <c r="C46" s="303"/>
      <c r="D46" s="303"/>
      <c r="E46" s="303"/>
      <c r="F46" s="303"/>
    </row>
    <row r="47" spans="1:9" x14ac:dyDescent="0.3">
      <c r="A47" s="243"/>
      <c r="B47" s="243"/>
      <c r="C47" s="243"/>
      <c r="D47" s="243"/>
      <c r="E47" s="243"/>
      <c r="F47" s="243"/>
    </row>
    <row r="48" spans="1:9" ht="19.5" customHeight="1" x14ac:dyDescent="0.3">
      <c r="A48" s="295" t="s">
        <v>86</v>
      </c>
      <c r="B48" s="295"/>
      <c r="C48" s="243"/>
      <c r="D48" s="243"/>
      <c r="E48" s="243"/>
      <c r="F48" s="243"/>
    </row>
    <row r="49" spans="1:9" x14ac:dyDescent="0.3">
      <c r="A49" s="77"/>
      <c r="B49" s="304"/>
      <c r="C49" s="304"/>
      <c r="D49" s="304"/>
      <c r="E49" s="304"/>
      <c r="F49" s="304"/>
    </row>
    <row r="50" spans="1:9" ht="33" customHeight="1" x14ac:dyDescent="0.3">
      <c r="A50" s="78" t="s">
        <v>108</v>
      </c>
      <c r="B50" s="294" t="s">
        <v>109</v>
      </c>
      <c r="C50" s="294"/>
      <c r="D50" s="294"/>
      <c r="E50" s="294"/>
      <c r="F50" s="294"/>
    </row>
    <row r="52" spans="1:9" ht="30.15" customHeight="1" thickBot="1" x14ac:dyDescent="0.35">
      <c r="A52" s="244" t="s">
        <v>93</v>
      </c>
      <c r="B52" s="68" t="s">
        <v>1</v>
      </c>
      <c r="C52" s="68"/>
      <c r="D52" s="68"/>
      <c r="E52" s="68"/>
      <c r="F52" s="79" t="s">
        <v>110</v>
      </c>
      <c r="G52" s="79" t="s">
        <v>110</v>
      </c>
    </row>
    <row r="53" spans="1:9" ht="28.8" x14ac:dyDescent="0.3">
      <c r="A53" s="246"/>
      <c r="B53" s="69"/>
      <c r="C53" s="69"/>
      <c r="D53" s="69"/>
      <c r="E53" s="69"/>
      <c r="F53" s="211" t="s">
        <v>214</v>
      </c>
      <c r="G53" s="208" t="s">
        <v>209</v>
      </c>
    </row>
    <row r="54" spans="1:9" x14ac:dyDescent="0.3">
      <c r="A54" s="65">
        <v>4</v>
      </c>
      <c r="B54" s="61" t="s">
        <v>104</v>
      </c>
      <c r="C54" s="61"/>
      <c r="D54" s="61"/>
      <c r="E54" s="61"/>
    </row>
    <row r="55" spans="1:9" x14ac:dyDescent="0.3">
      <c r="A55" s="65"/>
      <c r="B55" s="61" t="s">
        <v>111</v>
      </c>
      <c r="C55" s="61"/>
      <c r="D55" s="61"/>
      <c r="E55" s="61"/>
      <c r="F55" s="159">
        <f>E38</f>
        <v>15393454.400758108</v>
      </c>
      <c r="G55" s="157">
        <v>15266607.259062493</v>
      </c>
    </row>
    <row r="56" spans="1:9" x14ac:dyDescent="0.3">
      <c r="A56" s="65"/>
      <c r="B56" s="61"/>
      <c r="C56" s="61"/>
      <c r="D56" s="61"/>
      <c r="E56" s="61"/>
      <c r="F56" s="243"/>
      <c r="G56" s="243"/>
    </row>
    <row r="57" spans="1:9" x14ac:dyDescent="0.3">
      <c r="A57" s="65">
        <v>5</v>
      </c>
      <c r="B57" s="80" t="s">
        <v>112</v>
      </c>
      <c r="C57" s="80"/>
      <c r="D57" s="80"/>
      <c r="E57" s="80"/>
      <c r="F57" s="80"/>
      <c r="G57" s="80"/>
      <c r="H57" s="80"/>
      <c r="I57" s="81"/>
    </row>
    <row r="58" spans="1:9" x14ac:dyDescent="0.3">
      <c r="A58" s="65"/>
      <c r="B58" s="80" t="s">
        <v>113</v>
      </c>
      <c r="C58" s="80"/>
      <c r="D58" s="80"/>
      <c r="F58" s="82">
        <v>21232</v>
      </c>
      <c r="G58" s="82">
        <v>21232</v>
      </c>
      <c r="H58" s="80"/>
      <c r="I58" s="81"/>
    </row>
    <row r="59" spans="1:9" x14ac:dyDescent="0.3">
      <c r="A59" s="65"/>
      <c r="B59" s="80"/>
      <c r="C59" s="80"/>
      <c r="D59" s="80"/>
      <c r="E59" s="83"/>
      <c r="F59" s="84"/>
      <c r="G59" s="84"/>
      <c r="H59" s="80"/>
      <c r="I59" s="81"/>
    </row>
    <row r="60" spans="1:9" x14ac:dyDescent="0.3">
      <c r="A60" s="65">
        <v>6</v>
      </c>
      <c r="B60" s="80" t="s">
        <v>114</v>
      </c>
      <c r="C60" s="80"/>
      <c r="D60" s="80"/>
      <c r="E60" s="83"/>
      <c r="F60" s="85"/>
      <c r="G60" s="85"/>
      <c r="H60" s="80"/>
      <c r="I60" s="81"/>
    </row>
    <row r="61" spans="1:9" x14ac:dyDescent="0.3">
      <c r="A61" s="65"/>
      <c r="B61" s="80" t="s">
        <v>115</v>
      </c>
      <c r="C61" s="80"/>
      <c r="D61" s="80"/>
      <c r="E61" s="80"/>
      <c r="F61" s="86">
        <v>19908.400000000001</v>
      </c>
      <c r="G61" s="86">
        <v>19908.400000000001</v>
      </c>
      <c r="H61" s="80"/>
      <c r="I61" s="81"/>
    </row>
    <row r="62" spans="1:9" x14ac:dyDescent="0.3">
      <c r="C62" s="80"/>
      <c r="D62" s="80"/>
      <c r="E62" s="80"/>
      <c r="F62" s="80"/>
      <c r="G62" s="80"/>
      <c r="H62" s="80"/>
      <c r="I62" s="81"/>
    </row>
    <row r="63" spans="1:9" x14ac:dyDescent="0.3">
      <c r="A63" s="65">
        <v>7</v>
      </c>
      <c r="B63" s="2" t="s">
        <v>116</v>
      </c>
    </row>
    <row r="64" spans="1:9" x14ac:dyDescent="0.3">
      <c r="A64" s="87"/>
      <c r="B64" s="61" t="s">
        <v>117</v>
      </c>
      <c r="C64" s="243"/>
      <c r="D64" s="243"/>
      <c r="E64" s="243"/>
      <c r="F64" s="212">
        <f>F55/F61</f>
        <v>773.21404034267482</v>
      </c>
      <c r="G64" s="210">
        <v>766.84250161050068</v>
      </c>
    </row>
    <row r="65" spans="1:6" x14ac:dyDescent="0.3">
      <c r="A65" s="87"/>
      <c r="B65" s="61"/>
      <c r="C65" s="243"/>
      <c r="D65" s="243"/>
      <c r="E65" s="243"/>
    </row>
    <row r="66" spans="1:6" x14ac:dyDescent="0.3">
      <c r="A66" s="62" t="s">
        <v>83</v>
      </c>
      <c r="B66" s="88"/>
      <c r="C66" s="88"/>
      <c r="D66" s="88"/>
      <c r="E66" s="88"/>
    </row>
    <row r="68" spans="1:6" x14ac:dyDescent="0.3">
      <c r="A68" s="62" t="s">
        <v>118</v>
      </c>
    </row>
    <row r="70" spans="1:6" ht="154.5" customHeight="1" x14ac:dyDescent="0.3">
      <c r="A70" s="89"/>
      <c r="B70" s="302" t="s">
        <v>119</v>
      </c>
      <c r="C70" s="302"/>
      <c r="D70" s="302"/>
      <c r="E70" s="302"/>
      <c r="F70" s="302"/>
    </row>
    <row r="72" spans="1:6" x14ac:dyDescent="0.3">
      <c r="A72" s="62" t="s">
        <v>120</v>
      </c>
    </row>
    <row r="74" spans="1:6" ht="93.75" customHeight="1" x14ac:dyDescent="0.3">
      <c r="A74" s="89" t="s">
        <v>121</v>
      </c>
      <c r="B74" s="294" t="s">
        <v>122</v>
      </c>
      <c r="C74" s="294"/>
      <c r="D74" s="294"/>
      <c r="E74" s="294"/>
      <c r="F74" s="294"/>
    </row>
    <row r="75" spans="1:6" ht="14.25" customHeight="1" x14ac:dyDescent="0.3"/>
    <row r="76" spans="1:6" ht="63.75" customHeight="1" x14ac:dyDescent="0.3">
      <c r="A76" s="89" t="s">
        <v>123</v>
      </c>
      <c r="B76" s="294" t="s">
        <v>124</v>
      </c>
      <c r="C76" s="294"/>
      <c r="D76" s="294"/>
      <c r="E76" s="294"/>
      <c r="F76" s="294"/>
    </row>
    <row r="77" spans="1:6" x14ac:dyDescent="0.3">
      <c r="B77" s="90"/>
      <c r="C77" s="90"/>
      <c r="D77" s="90"/>
      <c r="E77" s="90"/>
      <c r="F77" s="90"/>
    </row>
    <row r="78" spans="1:6" ht="54.75" customHeight="1" x14ac:dyDescent="0.3">
      <c r="B78" s="90"/>
      <c r="C78" s="90"/>
      <c r="D78" s="90"/>
      <c r="E78" s="90"/>
      <c r="F78" s="90"/>
    </row>
    <row r="79" spans="1:6" ht="15.6" x14ac:dyDescent="0.3">
      <c r="B79" s="91"/>
      <c r="C79" s="90"/>
      <c r="D79" s="90"/>
      <c r="E79" s="90"/>
      <c r="F79" s="90"/>
    </row>
    <row r="80" spans="1:6" x14ac:dyDescent="0.3">
      <c r="B80" s="90"/>
      <c r="C80" s="90"/>
      <c r="D80" s="90"/>
      <c r="E80" s="90"/>
      <c r="F80" s="90"/>
    </row>
  </sheetData>
  <mergeCells count="25">
    <mergeCell ref="B76:F76"/>
    <mergeCell ref="A46:F46"/>
    <mergeCell ref="A48:B48"/>
    <mergeCell ref="B49:F49"/>
    <mergeCell ref="B50:F50"/>
    <mergeCell ref="B70:F70"/>
    <mergeCell ref="B74:F74"/>
    <mergeCell ref="A40:F40"/>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rintOptions horizontalCentered="1"/>
  <pageMargins left="0.25" right="0.25" top="0.75" bottom="0.75" header="0.3" footer="0.3"/>
  <pageSetup scale="88" fitToHeight="0" orientation="portrait" r:id="rId1"/>
  <headerFooter>
    <oddHeader>&amp;LVirginia Electric and Power Co.&amp;R01/13/2023</oddHeader>
    <oddFooter>&amp;RPage &amp;P of &amp;N</oddFooter>
  </headerFooter>
  <rowBreaks count="3" manualBreakCount="3">
    <brk id="14" max="6" man="1"/>
    <brk id="41" max="6" man="1"/>
    <brk id="65"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4A306-825B-45E1-8E8D-E717EEEE3D6C}">
  <sheetPr>
    <tabColor theme="6" tint="-0.249977111117893"/>
    <pageSetUpPr fitToPage="1"/>
  </sheetPr>
  <dimension ref="A1:W100"/>
  <sheetViews>
    <sheetView view="pageBreakPreview" zoomScale="70" zoomScaleNormal="80" zoomScaleSheetLayoutView="70" workbookViewId="0">
      <pane xSplit="6" ySplit="11" topLeftCell="G12" activePane="bottomRight" state="frozen"/>
      <selection sqref="A1:T1"/>
      <selection pane="topRight" sqref="A1:T1"/>
      <selection pane="bottomLeft" sqref="A1:T1"/>
      <selection pane="bottomRight" sqref="A1:T1"/>
    </sheetView>
  </sheetViews>
  <sheetFormatPr defaultColWidth="9.109375" defaultRowHeight="13.8" x14ac:dyDescent="0.25"/>
  <cols>
    <col min="1" max="1" width="9.6640625" style="92" customWidth="1"/>
    <col min="2" max="2" width="3.109375" style="92" customWidth="1"/>
    <col min="3" max="3" width="51.6640625" style="92" customWidth="1"/>
    <col min="4" max="4" width="17.33203125" style="92" customWidth="1"/>
    <col min="5" max="5" width="10.44140625" style="92" customWidth="1"/>
    <col min="6" max="6" width="47.44140625" style="92" customWidth="1"/>
    <col min="7" max="7" width="14.5546875" style="92" customWidth="1"/>
    <col min="8" max="13" width="13.88671875" style="92" customWidth="1"/>
    <col min="14" max="14" width="14.44140625" style="92" bestFit="1" customWidth="1"/>
    <col min="15" max="19" width="13.88671875" style="92" customWidth="1"/>
    <col min="20" max="20" width="18.33203125" style="92" customWidth="1"/>
    <col min="21" max="21" width="2.88671875" style="92" customWidth="1"/>
    <col min="22" max="22" width="18.33203125" style="92" customWidth="1"/>
    <col min="23" max="16384" width="9.109375" style="92"/>
  </cols>
  <sheetData>
    <row r="1" spans="1:22" x14ac:dyDescent="0.25">
      <c r="A1" s="310" t="s">
        <v>125</v>
      </c>
      <c r="B1" s="310"/>
      <c r="C1" s="310"/>
      <c r="D1" s="310"/>
      <c r="E1" s="310"/>
      <c r="F1" s="310"/>
      <c r="G1" s="310"/>
      <c r="H1" s="310"/>
      <c r="I1" s="310"/>
      <c r="J1" s="310"/>
      <c r="K1" s="310"/>
      <c r="L1" s="310"/>
      <c r="M1" s="310"/>
      <c r="N1" s="310"/>
      <c r="O1" s="310"/>
      <c r="P1" s="310"/>
      <c r="Q1" s="310"/>
      <c r="R1" s="310"/>
      <c r="S1" s="310"/>
      <c r="T1" s="310"/>
    </row>
    <row r="2" spans="1:22" x14ac:dyDescent="0.25">
      <c r="A2" s="310"/>
      <c r="B2" s="310"/>
      <c r="C2" s="310"/>
      <c r="D2" s="310"/>
      <c r="E2" s="310"/>
      <c r="F2" s="310"/>
      <c r="G2" s="310"/>
      <c r="H2" s="310"/>
      <c r="I2" s="310"/>
      <c r="J2" s="310"/>
      <c r="K2" s="310"/>
      <c r="L2" s="310"/>
      <c r="M2" s="310"/>
      <c r="N2" s="310"/>
      <c r="O2" s="310"/>
      <c r="P2" s="310"/>
      <c r="Q2" s="310"/>
      <c r="R2" s="310"/>
      <c r="S2" s="310"/>
      <c r="T2" s="310"/>
    </row>
    <row r="3" spans="1:22" x14ac:dyDescent="0.25">
      <c r="A3" s="310" t="s">
        <v>126</v>
      </c>
      <c r="B3" s="310"/>
      <c r="C3" s="310"/>
      <c r="D3" s="310"/>
      <c r="E3" s="310"/>
      <c r="F3" s="310"/>
      <c r="G3" s="310"/>
      <c r="H3" s="310"/>
      <c r="I3" s="310"/>
      <c r="J3" s="310"/>
      <c r="K3" s="310"/>
      <c r="L3" s="310"/>
      <c r="M3" s="310"/>
      <c r="N3" s="310"/>
      <c r="O3" s="310"/>
      <c r="P3" s="310"/>
      <c r="Q3" s="310"/>
      <c r="R3" s="310"/>
      <c r="S3" s="310"/>
      <c r="T3" s="310"/>
    </row>
    <row r="4" spans="1:22" x14ac:dyDescent="0.25">
      <c r="A4" s="93"/>
      <c r="H4" s="94"/>
      <c r="K4" s="247" t="s">
        <v>127</v>
      </c>
      <c r="L4" s="96">
        <v>2019</v>
      </c>
      <c r="N4" s="94"/>
      <c r="O4" s="94"/>
      <c r="P4" s="94"/>
      <c r="Q4" s="94"/>
      <c r="R4" s="94"/>
      <c r="S4" s="97"/>
    </row>
    <row r="5" spans="1:22" x14ac:dyDescent="0.25">
      <c r="A5" s="93"/>
      <c r="H5" s="94"/>
      <c r="K5" s="247"/>
      <c r="N5" s="94"/>
      <c r="O5" s="94"/>
      <c r="P5" s="94"/>
      <c r="Q5" s="94"/>
      <c r="R5" s="94"/>
      <c r="S5" s="97"/>
    </row>
    <row r="6" spans="1:22" ht="14.4" thickBot="1" x14ac:dyDescent="0.3">
      <c r="A6" s="93"/>
      <c r="H6" s="94"/>
      <c r="K6" s="247"/>
      <c r="N6" s="94"/>
      <c r="O6" s="94"/>
      <c r="P6" s="94"/>
      <c r="Q6" s="94"/>
      <c r="R6" s="94"/>
      <c r="S6" s="97"/>
    </row>
    <row r="7" spans="1:22" ht="16.5" customHeight="1" x14ac:dyDescent="0.25">
      <c r="A7" s="98"/>
      <c r="B7" s="99"/>
      <c r="C7" s="311"/>
      <c r="D7" s="311"/>
      <c r="E7" s="311"/>
      <c r="F7" s="311"/>
      <c r="G7" s="311"/>
      <c r="H7" s="311"/>
      <c r="I7" s="311"/>
      <c r="J7" s="311"/>
      <c r="K7" s="311"/>
      <c r="L7" s="311"/>
      <c r="M7" s="311"/>
      <c r="N7" s="311"/>
      <c r="O7" s="311"/>
      <c r="P7" s="311"/>
      <c r="Q7" s="311"/>
      <c r="R7" s="311"/>
      <c r="S7" s="311"/>
      <c r="T7" s="312"/>
    </row>
    <row r="8" spans="1:22" ht="16.5" customHeight="1" x14ac:dyDescent="0.25">
      <c r="A8" s="100" t="s">
        <v>128</v>
      </c>
      <c r="C8" s="305" t="s">
        <v>129</v>
      </c>
      <c r="D8" s="305"/>
      <c r="E8" s="305"/>
      <c r="F8" s="305"/>
      <c r="G8" s="305"/>
      <c r="H8" s="305"/>
      <c r="I8" s="305"/>
      <c r="J8" s="305"/>
      <c r="K8" s="305"/>
      <c r="L8" s="305"/>
      <c r="M8" s="305"/>
      <c r="N8" s="305"/>
      <c r="O8" s="305"/>
      <c r="P8" s="305"/>
      <c r="Q8" s="305"/>
      <c r="R8" s="305"/>
      <c r="S8" s="305"/>
      <c r="T8" s="306"/>
    </row>
    <row r="9" spans="1:22" ht="16.5" customHeight="1" x14ac:dyDescent="0.25">
      <c r="A9" s="100" t="s">
        <v>130</v>
      </c>
      <c r="C9" s="305" t="s">
        <v>131</v>
      </c>
      <c r="D9" s="305"/>
      <c r="E9" s="305"/>
      <c r="F9" s="305"/>
      <c r="G9" s="305"/>
      <c r="H9" s="305"/>
      <c r="I9" s="305"/>
      <c r="J9" s="305"/>
      <c r="K9" s="305"/>
      <c r="L9" s="305"/>
      <c r="M9" s="305"/>
      <c r="N9" s="305"/>
      <c r="O9" s="305"/>
      <c r="P9" s="305"/>
      <c r="Q9" s="305"/>
      <c r="R9" s="305"/>
      <c r="S9" s="305"/>
      <c r="T9" s="306"/>
    </row>
    <row r="10" spans="1:22" ht="16.5" customHeight="1" x14ac:dyDescent="0.25">
      <c r="A10" s="100" t="s">
        <v>132</v>
      </c>
      <c r="C10" s="305" t="s">
        <v>133</v>
      </c>
      <c r="D10" s="305"/>
      <c r="E10" s="305"/>
      <c r="F10" s="305"/>
      <c r="G10" s="305"/>
      <c r="H10" s="305"/>
      <c r="I10" s="305"/>
      <c r="J10" s="305"/>
      <c r="K10" s="305"/>
      <c r="L10" s="305"/>
      <c r="M10" s="305"/>
      <c r="N10" s="305"/>
      <c r="O10" s="305"/>
      <c r="P10" s="305"/>
      <c r="Q10" s="305"/>
      <c r="R10" s="305"/>
      <c r="S10" s="305"/>
      <c r="T10" s="306"/>
    </row>
    <row r="11" spans="1:22" ht="14.4" thickBot="1" x14ac:dyDescent="0.3">
      <c r="A11" s="101"/>
      <c r="B11" s="102"/>
      <c r="C11" s="103"/>
      <c r="D11" s="103"/>
      <c r="E11" s="103"/>
      <c r="F11" s="103"/>
      <c r="G11" s="103"/>
      <c r="H11" s="103"/>
      <c r="I11" s="103"/>
      <c r="J11" s="103"/>
      <c r="K11" s="103"/>
      <c r="L11" s="103"/>
      <c r="M11" s="103"/>
      <c r="N11" s="103"/>
      <c r="O11" s="103"/>
      <c r="P11" s="103"/>
      <c r="Q11" s="103"/>
      <c r="R11" s="103"/>
      <c r="S11" s="103"/>
      <c r="T11" s="104"/>
    </row>
    <row r="12" spans="1:22" x14ac:dyDescent="0.25">
      <c r="A12" s="105"/>
      <c r="T12" s="106"/>
    </row>
    <row r="13" spans="1:22" ht="16.2" thickBot="1" x14ac:dyDescent="0.35">
      <c r="A13" s="107" t="s">
        <v>134</v>
      </c>
      <c r="B13" s="108"/>
      <c r="E13" s="108"/>
      <c r="F13" s="94"/>
      <c r="G13" s="94" t="s">
        <v>135</v>
      </c>
      <c r="H13" s="307" t="s">
        <v>136</v>
      </c>
      <c r="I13" s="308"/>
      <c r="J13" s="308"/>
      <c r="K13" s="308"/>
      <c r="L13" s="308"/>
      <c r="M13" s="308"/>
      <c r="N13" s="308"/>
      <c r="O13" s="308"/>
      <c r="P13" s="308"/>
      <c r="Q13" s="308"/>
      <c r="R13" s="308"/>
      <c r="S13" s="309"/>
      <c r="T13" s="106"/>
    </row>
    <row r="14" spans="1:22" x14ac:dyDescent="0.25">
      <c r="A14" s="109" t="s">
        <v>137</v>
      </c>
      <c r="B14" s="110" t="s">
        <v>138</v>
      </c>
      <c r="C14" s="110"/>
      <c r="D14" s="110"/>
      <c r="E14" s="110" t="s">
        <v>139</v>
      </c>
      <c r="F14" s="111" t="s">
        <v>140</v>
      </c>
      <c r="G14" s="112" t="s">
        <v>141</v>
      </c>
      <c r="H14" s="113" t="s">
        <v>142</v>
      </c>
      <c r="I14" s="113" t="s">
        <v>143</v>
      </c>
      <c r="J14" s="113" t="s">
        <v>144</v>
      </c>
      <c r="K14" s="113" t="s">
        <v>145</v>
      </c>
      <c r="L14" s="113" t="s">
        <v>146</v>
      </c>
      <c r="M14" s="113" t="s">
        <v>147</v>
      </c>
      <c r="N14" s="113" t="s">
        <v>148</v>
      </c>
      <c r="O14" s="113" t="s">
        <v>149</v>
      </c>
      <c r="P14" s="113" t="s">
        <v>150</v>
      </c>
      <c r="Q14" s="113" t="s">
        <v>151</v>
      </c>
      <c r="R14" s="113" t="s">
        <v>152</v>
      </c>
      <c r="S14" s="114" t="s">
        <v>153</v>
      </c>
      <c r="T14" s="115" t="s">
        <v>154</v>
      </c>
      <c r="V14" s="193" t="s">
        <v>154</v>
      </c>
    </row>
    <row r="15" spans="1:22" ht="27.6" x14ac:dyDescent="0.25">
      <c r="A15" s="116"/>
      <c r="E15" s="108"/>
      <c r="F15" s="106"/>
      <c r="G15" s="105"/>
      <c r="T15" s="216" t="s">
        <v>214</v>
      </c>
      <c r="V15" s="217" t="s">
        <v>209</v>
      </c>
    </row>
    <row r="16" spans="1:22" ht="15" x14ac:dyDescent="0.25">
      <c r="A16" s="116">
        <v>1</v>
      </c>
      <c r="C16" s="117" t="s">
        <v>155</v>
      </c>
      <c r="D16" s="118"/>
      <c r="E16" s="119" t="s">
        <v>156</v>
      </c>
      <c r="F16" s="120"/>
      <c r="G16" s="121">
        <v>86031713</v>
      </c>
      <c r="H16" s="122">
        <v>86031713</v>
      </c>
      <c r="I16" s="122">
        <v>86031713</v>
      </c>
      <c r="J16" s="122">
        <v>86031713</v>
      </c>
      <c r="K16" s="122">
        <v>86031713</v>
      </c>
      <c r="L16" s="122">
        <v>86031713</v>
      </c>
      <c r="M16" s="122">
        <v>86031713</v>
      </c>
      <c r="N16" s="122">
        <v>86031713</v>
      </c>
      <c r="O16" s="122">
        <v>86031713</v>
      </c>
      <c r="P16" s="122">
        <v>86031713</v>
      </c>
      <c r="Q16" s="122">
        <v>86031713</v>
      </c>
      <c r="R16" s="122">
        <v>86031713</v>
      </c>
      <c r="S16" s="122">
        <v>86031713</v>
      </c>
      <c r="T16" s="123">
        <f>SUM(G16:S16)/13</f>
        <v>86031713</v>
      </c>
      <c r="V16" s="196">
        <v>86031713</v>
      </c>
    </row>
    <row r="17" spans="1:23" x14ac:dyDescent="0.25">
      <c r="A17" s="166">
        <v>2</v>
      </c>
      <c r="B17" s="167"/>
      <c r="C17" s="168" t="s">
        <v>233</v>
      </c>
      <c r="D17" s="167"/>
      <c r="E17" s="169">
        <v>4</v>
      </c>
      <c r="F17" s="170" t="s">
        <v>128</v>
      </c>
      <c r="G17" s="171">
        <v>-15924701.657941554</v>
      </c>
      <c r="H17" s="172">
        <v>-16143365.59497197</v>
      </c>
      <c r="I17" s="172">
        <v>-16362029.532002386</v>
      </c>
      <c r="J17" s="172">
        <v>-16580693.469032802</v>
      </c>
      <c r="K17" s="172">
        <v>-16799357.406063218</v>
      </c>
      <c r="L17" s="172">
        <v>-17018021.343093634</v>
      </c>
      <c r="M17" s="172">
        <v>-17236685.28012405</v>
      </c>
      <c r="N17" s="172">
        <v>-17455349.217154466</v>
      </c>
      <c r="O17" s="172">
        <v>-17674013.154184882</v>
      </c>
      <c r="P17" s="172">
        <v>-17892677.091215298</v>
      </c>
      <c r="Q17" s="172">
        <v>-18111341.028245714</v>
      </c>
      <c r="R17" s="172">
        <v>-18330004.96527613</v>
      </c>
      <c r="S17" s="172">
        <v>-18548668.902306546</v>
      </c>
      <c r="T17" s="173">
        <f>SUM(G17:S17)/13</f>
        <v>-17236685.280124053</v>
      </c>
      <c r="V17" s="205"/>
    </row>
    <row r="18" spans="1:23" s="150" customFormat="1" x14ac:dyDescent="0.25">
      <c r="A18" s="149">
        <v>2</v>
      </c>
      <c r="C18" s="151" t="s">
        <v>208</v>
      </c>
      <c r="E18" s="152">
        <v>4</v>
      </c>
      <c r="F18" s="153" t="s">
        <v>128</v>
      </c>
      <c r="G18" s="154">
        <v>-14427749.852959562</v>
      </c>
      <c r="H18" s="155">
        <v>-14584040.798115728</v>
      </c>
      <c r="I18" s="155">
        <v>-14740331.743271895</v>
      </c>
      <c r="J18" s="155">
        <v>-14896622.688428061</v>
      </c>
      <c r="K18" s="155">
        <v>-15052913.633584227</v>
      </c>
      <c r="L18" s="155">
        <v>-15209204.578740394</v>
      </c>
      <c r="M18" s="155">
        <v>-15365495.52389656</v>
      </c>
      <c r="N18" s="155">
        <v>-15521786.469052726</v>
      </c>
      <c r="O18" s="155">
        <v>-15678077.414208893</v>
      </c>
      <c r="P18" s="155">
        <v>-15834368.359365059</v>
      </c>
      <c r="Q18" s="155">
        <v>-15990659.304521225</v>
      </c>
      <c r="R18" s="155">
        <v>-16146950.249677392</v>
      </c>
      <c r="S18" s="155">
        <v>-16303241.194833558</v>
      </c>
      <c r="T18" s="156"/>
      <c r="V18" s="196">
        <f>SUM(F18:R18)/13</f>
        <v>-14111400.047370901</v>
      </c>
    </row>
    <row r="19" spans="1:23" x14ac:dyDescent="0.25">
      <c r="A19" s="116">
        <v>3</v>
      </c>
      <c r="C19" s="92" t="s">
        <v>158</v>
      </c>
      <c r="E19" s="119" t="s">
        <v>159</v>
      </c>
      <c r="F19" s="106" t="s">
        <v>130</v>
      </c>
      <c r="G19" s="124">
        <v>-3506629.7599999979</v>
      </c>
      <c r="S19" s="125">
        <f>G19</f>
        <v>-3506629.7599999979</v>
      </c>
      <c r="T19" s="123">
        <f>(G19+S19)/2</f>
        <v>-3506629.7599999979</v>
      </c>
      <c r="V19" s="194">
        <v>-3506629.7599999979</v>
      </c>
    </row>
    <row r="20" spans="1:23" x14ac:dyDescent="0.25">
      <c r="A20" s="116">
        <v>4</v>
      </c>
      <c r="C20" s="92" t="s">
        <v>160</v>
      </c>
      <c r="F20" s="106" t="s">
        <v>161</v>
      </c>
      <c r="T20" s="191">
        <f>SUM(T16:T19)</f>
        <v>65288397.959875949</v>
      </c>
      <c r="V20" s="202">
        <v>67159587.716103435</v>
      </c>
    </row>
    <row r="21" spans="1:23" x14ac:dyDescent="0.25">
      <c r="A21" s="116">
        <v>5</v>
      </c>
      <c r="C21" s="92" t="s">
        <v>162</v>
      </c>
      <c r="E21" s="119" t="s">
        <v>163</v>
      </c>
      <c r="F21" s="106" t="s">
        <v>164</v>
      </c>
      <c r="G21" s="105"/>
      <c r="T21" s="191">
        <v>5696896.2137537031</v>
      </c>
      <c r="V21" s="202">
        <v>5860171.3770379713</v>
      </c>
    </row>
    <row r="22" spans="1:23" x14ac:dyDescent="0.25">
      <c r="A22" s="116">
        <v>6</v>
      </c>
      <c r="C22" s="92" t="s">
        <v>165</v>
      </c>
      <c r="E22" s="119" t="s">
        <v>163</v>
      </c>
      <c r="F22" s="127" t="s">
        <v>166</v>
      </c>
      <c r="T22" s="191">
        <v>1503612.7564424665</v>
      </c>
      <c r="V22" s="202">
        <v>1546706.8570040581</v>
      </c>
      <c r="W22" s="92" t="s">
        <v>167</v>
      </c>
    </row>
    <row r="23" spans="1:23" x14ac:dyDescent="0.25">
      <c r="A23" s="116">
        <v>7</v>
      </c>
      <c r="C23" s="92" t="s">
        <v>168</v>
      </c>
      <c r="F23" s="106" t="s">
        <v>169</v>
      </c>
      <c r="T23" s="191">
        <v>-26720.337216039392</v>
      </c>
      <c r="V23" s="202">
        <v>-27486.152013828189</v>
      </c>
    </row>
    <row r="24" spans="1:23" x14ac:dyDescent="0.25">
      <c r="A24" s="116">
        <v>8</v>
      </c>
      <c r="C24" s="92" t="s">
        <v>170</v>
      </c>
      <c r="F24" s="106" t="s">
        <v>171</v>
      </c>
      <c r="T24" s="191">
        <f>T22+T23</f>
        <v>1476892.4192264271</v>
      </c>
      <c r="V24" s="202">
        <v>1519220.7049902298</v>
      </c>
    </row>
    <row r="25" spans="1:23" x14ac:dyDescent="0.25">
      <c r="A25" s="116">
        <v>9</v>
      </c>
      <c r="C25" s="92" t="s">
        <v>172</v>
      </c>
      <c r="F25" s="106" t="s">
        <v>128</v>
      </c>
      <c r="G25" s="105"/>
      <c r="T25" s="175">
        <v>2623967.2443649974</v>
      </c>
      <c r="V25" s="203">
        <v>1875491.3418740015</v>
      </c>
    </row>
    <row r="26" spans="1:23" x14ac:dyDescent="0.25">
      <c r="A26" s="116">
        <v>10</v>
      </c>
      <c r="C26" s="92" t="s">
        <v>173</v>
      </c>
      <c r="F26" s="106" t="s">
        <v>132</v>
      </c>
      <c r="T26" s="128">
        <v>166395.22130051587</v>
      </c>
      <c r="V26" s="198">
        <v>166395.22130051587</v>
      </c>
    </row>
    <row r="27" spans="1:23" x14ac:dyDescent="0.25">
      <c r="A27" s="116">
        <v>11</v>
      </c>
      <c r="C27" s="92" t="s">
        <v>97</v>
      </c>
      <c r="F27" s="106" t="s">
        <v>174</v>
      </c>
      <c r="T27" s="191">
        <f>T21+T24+T25+T26</f>
        <v>9964151.0986456443</v>
      </c>
      <c r="V27" s="202">
        <v>9421278.6452027187</v>
      </c>
    </row>
    <row r="28" spans="1:23" x14ac:dyDescent="0.25">
      <c r="A28" s="116">
        <v>12</v>
      </c>
      <c r="C28" s="119" t="s">
        <v>175</v>
      </c>
      <c r="D28" s="129"/>
      <c r="E28" s="119" t="s">
        <v>176</v>
      </c>
      <c r="F28" s="106"/>
      <c r="G28" s="119"/>
      <c r="T28" s="128">
        <v>0</v>
      </c>
      <c r="V28" s="198">
        <v>0</v>
      </c>
    </row>
    <row r="29" spans="1:23" x14ac:dyDescent="0.25">
      <c r="A29" s="116">
        <v>13</v>
      </c>
      <c r="C29" s="119" t="s">
        <v>177</v>
      </c>
      <c r="D29" s="129"/>
      <c r="E29" s="119" t="s">
        <v>176</v>
      </c>
      <c r="F29" s="106"/>
      <c r="G29" s="119"/>
      <c r="T29" s="128">
        <v>0</v>
      </c>
      <c r="V29" s="198">
        <v>0</v>
      </c>
    </row>
    <row r="30" spans="1:23" x14ac:dyDescent="0.25">
      <c r="A30" s="116">
        <v>14</v>
      </c>
      <c r="C30" s="119" t="s">
        <v>178</v>
      </c>
      <c r="D30" s="129"/>
      <c r="E30" s="119"/>
      <c r="F30" s="106" t="s">
        <v>179</v>
      </c>
      <c r="G30" s="119"/>
      <c r="T30" s="106">
        <f>T29-T28</f>
        <v>0</v>
      </c>
      <c r="V30" s="199">
        <v>0</v>
      </c>
    </row>
    <row r="31" spans="1:23" x14ac:dyDescent="0.25">
      <c r="A31" s="116">
        <v>15</v>
      </c>
      <c r="C31" s="119" t="s">
        <v>180</v>
      </c>
      <c r="D31" s="129"/>
      <c r="E31" s="119"/>
      <c r="F31" s="106" t="s">
        <v>181</v>
      </c>
      <c r="G31" s="119"/>
      <c r="T31" s="130">
        <v>1</v>
      </c>
      <c r="V31" s="200">
        <v>1</v>
      </c>
    </row>
    <row r="32" spans="1:23" x14ac:dyDescent="0.25">
      <c r="A32" s="116">
        <v>16</v>
      </c>
      <c r="C32" s="119" t="s">
        <v>182</v>
      </c>
      <c r="D32" s="129"/>
      <c r="E32" s="119"/>
      <c r="F32" s="106" t="s">
        <v>183</v>
      </c>
      <c r="G32" s="119"/>
      <c r="T32" s="131">
        <f>T30*T31</f>
        <v>0</v>
      </c>
      <c r="V32" s="201">
        <v>0</v>
      </c>
    </row>
    <row r="33" spans="1:22" ht="14.4" thickBot="1" x14ac:dyDescent="0.3">
      <c r="A33" s="116">
        <v>17</v>
      </c>
      <c r="C33" s="119" t="s">
        <v>184</v>
      </c>
      <c r="D33" s="129"/>
      <c r="E33" s="119"/>
      <c r="F33" s="106" t="s">
        <v>185</v>
      </c>
      <c r="G33" s="132"/>
      <c r="T33" s="192">
        <f>T32+T27</f>
        <v>9964151.0986456443</v>
      </c>
      <c r="V33" s="204">
        <v>9421278.6452027187</v>
      </c>
    </row>
    <row r="34" spans="1:22" ht="14.4" thickTop="1" x14ac:dyDescent="0.25">
      <c r="A34" s="116"/>
      <c r="D34" s="129"/>
      <c r="E34" s="119"/>
      <c r="F34" s="106"/>
      <c r="G34" s="119"/>
      <c r="H34" s="134"/>
      <c r="T34" s="131"/>
    </row>
    <row r="35" spans="1:22" x14ac:dyDescent="0.25">
      <c r="A35" s="135" t="s">
        <v>156</v>
      </c>
      <c r="C35" s="92" t="s">
        <v>186</v>
      </c>
      <c r="F35" s="106"/>
      <c r="T35" s="131"/>
    </row>
    <row r="36" spans="1:22" x14ac:dyDescent="0.25">
      <c r="A36" s="135" t="s">
        <v>159</v>
      </c>
      <c r="C36" s="92" t="s">
        <v>187</v>
      </c>
      <c r="F36" s="106"/>
      <c r="T36" s="131"/>
    </row>
    <row r="37" spans="1:22" x14ac:dyDescent="0.25">
      <c r="A37" s="135" t="s">
        <v>163</v>
      </c>
      <c r="C37" s="92" t="s">
        <v>188</v>
      </c>
      <c r="D37" s="129"/>
      <c r="E37" s="119"/>
      <c r="F37" s="106"/>
      <c r="T37" s="131"/>
    </row>
    <row r="38" spans="1:22" x14ac:dyDescent="0.25">
      <c r="A38" s="116"/>
      <c r="C38" s="92" t="s">
        <v>189</v>
      </c>
      <c r="D38" s="129"/>
      <c r="E38" s="119"/>
      <c r="F38" s="106"/>
      <c r="T38" s="131"/>
    </row>
    <row r="39" spans="1:22" x14ac:dyDescent="0.25">
      <c r="A39" s="105"/>
      <c r="C39" s="92" t="s">
        <v>190</v>
      </c>
      <c r="F39" s="106"/>
      <c r="T39" s="131"/>
    </row>
    <row r="40" spans="1:22" x14ac:dyDescent="0.25">
      <c r="A40" s="116"/>
      <c r="C40" s="92" t="s">
        <v>191</v>
      </c>
      <c r="F40" s="106"/>
      <c r="T40" s="131"/>
    </row>
    <row r="41" spans="1:22" x14ac:dyDescent="0.25">
      <c r="A41" s="136"/>
      <c r="B41" s="94"/>
      <c r="C41" s="94" t="s">
        <v>192</v>
      </c>
      <c r="D41" s="137">
        <v>6.6056433044177233E-3</v>
      </c>
      <c r="E41" s="94"/>
      <c r="F41" s="106"/>
      <c r="G41" s="94"/>
      <c r="H41" s="94"/>
      <c r="I41" s="94"/>
      <c r="J41" s="94"/>
      <c r="K41" s="94"/>
      <c r="L41" s="94"/>
      <c r="M41" s="94"/>
      <c r="N41" s="94"/>
      <c r="O41" s="94"/>
      <c r="P41" s="94"/>
      <c r="Q41" s="94"/>
      <c r="R41" s="94"/>
      <c r="S41" s="94"/>
      <c r="T41" s="138"/>
    </row>
    <row r="42" spans="1:22" x14ac:dyDescent="0.25">
      <c r="A42" s="135" t="s">
        <v>176</v>
      </c>
      <c r="C42" s="119" t="s">
        <v>193</v>
      </c>
      <c r="F42" s="106"/>
      <c r="T42" s="131"/>
    </row>
    <row r="43" spans="1:22" ht="14.4" thickBot="1" x14ac:dyDescent="0.3">
      <c r="A43" s="139"/>
      <c r="B43" s="102"/>
      <c r="C43" s="140"/>
      <c r="D43" s="102"/>
      <c r="E43" s="102"/>
      <c r="F43" s="141"/>
      <c r="G43" s="142"/>
      <c r="H43" s="102"/>
      <c r="I43" s="102"/>
      <c r="J43" s="102"/>
      <c r="K43" s="102"/>
      <c r="L43" s="102"/>
      <c r="M43" s="102"/>
      <c r="N43" s="102"/>
      <c r="O43" s="102"/>
      <c r="P43" s="102"/>
      <c r="Q43" s="102"/>
      <c r="R43" s="102"/>
      <c r="S43" s="102"/>
      <c r="T43" s="141"/>
    </row>
    <row r="44" spans="1:22" x14ac:dyDescent="0.25">
      <c r="A44" s="143"/>
      <c r="B44" s="99"/>
      <c r="C44" s="144"/>
      <c r="D44" s="99"/>
      <c r="E44" s="99"/>
      <c r="F44" s="99"/>
      <c r="G44" s="99"/>
      <c r="H44" s="99"/>
      <c r="I44" s="99"/>
      <c r="J44" s="99"/>
      <c r="K44" s="99"/>
      <c r="L44" s="99"/>
      <c r="M44" s="99"/>
      <c r="N44" s="99"/>
      <c r="O44" s="99"/>
      <c r="P44" s="99"/>
      <c r="Q44" s="99"/>
      <c r="R44" s="99"/>
      <c r="S44" s="99"/>
      <c r="T44" s="145"/>
    </row>
    <row r="45" spans="1:22" ht="16.2" thickBot="1" x14ac:dyDescent="0.35">
      <c r="A45" s="107" t="s">
        <v>194</v>
      </c>
      <c r="B45" s="108"/>
      <c r="E45" s="108"/>
      <c r="F45" s="94"/>
      <c r="G45" s="94" t="s">
        <v>135</v>
      </c>
      <c r="H45" s="307" t="s">
        <v>136</v>
      </c>
      <c r="I45" s="308"/>
      <c r="J45" s="308"/>
      <c r="K45" s="308"/>
      <c r="L45" s="308"/>
      <c r="M45" s="308"/>
      <c r="N45" s="308"/>
      <c r="O45" s="308"/>
      <c r="P45" s="308"/>
      <c r="Q45" s="308"/>
      <c r="R45" s="308"/>
      <c r="S45" s="309"/>
      <c r="T45" s="106"/>
    </row>
    <row r="46" spans="1:22" x14ac:dyDescent="0.25">
      <c r="A46" s="109" t="s">
        <v>137</v>
      </c>
      <c r="B46" s="110" t="s">
        <v>138</v>
      </c>
      <c r="C46" s="110"/>
      <c r="D46" s="110"/>
      <c r="E46" s="110" t="s">
        <v>139</v>
      </c>
      <c r="F46" s="111" t="s">
        <v>140</v>
      </c>
      <c r="G46" s="112" t="s">
        <v>141</v>
      </c>
      <c r="H46" s="113" t="s">
        <v>142</v>
      </c>
      <c r="I46" s="113" t="s">
        <v>143</v>
      </c>
      <c r="J46" s="113" t="s">
        <v>144</v>
      </c>
      <c r="K46" s="113" t="s">
        <v>145</v>
      </c>
      <c r="L46" s="113" t="s">
        <v>146</v>
      </c>
      <c r="M46" s="113" t="s">
        <v>147</v>
      </c>
      <c r="N46" s="113" t="s">
        <v>148</v>
      </c>
      <c r="O46" s="113" t="s">
        <v>149</v>
      </c>
      <c r="P46" s="113" t="s">
        <v>150</v>
      </c>
      <c r="Q46" s="113" t="s">
        <v>151</v>
      </c>
      <c r="R46" s="113" t="s">
        <v>152</v>
      </c>
      <c r="S46" s="114" t="s">
        <v>153</v>
      </c>
      <c r="T46" s="115" t="s">
        <v>154</v>
      </c>
      <c r="V46" s="193" t="s">
        <v>154</v>
      </c>
    </row>
    <row r="47" spans="1:22" ht="27.6" x14ac:dyDescent="0.25">
      <c r="A47" s="116"/>
      <c r="E47" s="108"/>
      <c r="F47" s="106"/>
      <c r="G47" s="105"/>
      <c r="T47" s="216" t="s">
        <v>214</v>
      </c>
      <c r="V47" s="217" t="s">
        <v>209</v>
      </c>
    </row>
    <row r="48" spans="1:22" ht="15" x14ac:dyDescent="0.25">
      <c r="A48" s="116">
        <v>1</v>
      </c>
      <c r="C48" s="117" t="s">
        <v>155</v>
      </c>
      <c r="D48" s="118"/>
      <c r="E48" s="119" t="s">
        <v>156</v>
      </c>
      <c r="F48" s="120"/>
      <c r="G48" s="121">
        <v>136918173</v>
      </c>
      <c r="H48" s="122">
        <f>G48</f>
        <v>136918173</v>
      </c>
      <c r="I48" s="122">
        <f t="shared" ref="I48:S48" si="0">H48</f>
        <v>136918173</v>
      </c>
      <c r="J48" s="122">
        <f t="shared" si="0"/>
        <v>136918173</v>
      </c>
      <c r="K48" s="122">
        <f t="shared" si="0"/>
        <v>136918173</v>
      </c>
      <c r="L48" s="122">
        <f t="shared" si="0"/>
        <v>136918173</v>
      </c>
      <c r="M48" s="122">
        <f t="shared" si="0"/>
        <v>136918173</v>
      </c>
      <c r="N48" s="122">
        <f t="shared" si="0"/>
        <v>136918173</v>
      </c>
      <c r="O48" s="122">
        <f t="shared" si="0"/>
        <v>136918173</v>
      </c>
      <c r="P48" s="122">
        <f t="shared" si="0"/>
        <v>136918173</v>
      </c>
      <c r="Q48" s="122">
        <f t="shared" si="0"/>
        <v>136918173</v>
      </c>
      <c r="R48" s="122">
        <f t="shared" si="0"/>
        <v>136918173</v>
      </c>
      <c r="S48" s="122">
        <f t="shared" si="0"/>
        <v>136918173</v>
      </c>
      <c r="T48" s="123">
        <f>SUM(G48:S48)/13</f>
        <v>136918173</v>
      </c>
      <c r="V48" s="194">
        <v>136918173</v>
      </c>
    </row>
    <row r="49" spans="1:22" x14ac:dyDescent="0.25">
      <c r="A49" s="116">
        <v>2</v>
      </c>
      <c r="C49" s="117" t="s">
        <v>157</v>
      </c>
      <c r="E49" s="119" t="s">
        <v>156</v>
      </c>
      <c r="F49" s="106" t="s">
        <v>128</v>
      </c>
      <c r="G49" s="124">
        <v>-30971291.485981271</v>
      </c>
      <c r="H49" s="125">
        <v>-31319291.840399187</v>
      </c>
      <c r="I49" s="125">
        <v>-31667292.194817103</v>
      </c>
      <c r="J49" s="125">
        <v>-32015292.54923502</v>
      </c>
      <c r="K49" s="125">
        <v>-32363292.903652936</v>
      </c>
      <c r="L49" s="125">
        <v>-32711293.258070853</v>
      </c>
      <c r="M49" s="125">
        <v>-33059293.612488769</v>
      </c>
      <c r="N49" s="125">
        <v>-33407293.966906685</v>
      </c>
      <c r="O49" s="125">
        <v>-33755294.321324602</v>
      </c>
      <c r="P49" s="125">
        <v>-34103294.675742514</v>
      </c>
      <c r="Q49" s="125">
        <v>-34451295.030160427</v>
      </c>
      <c r="R49" s="125">
        <v>-34799295.38457834</v>
      </c>
      <c r="S49" s="125">
        <v>-35147295.738996252</v>
      </c>
      <c r="T49" s="123">
        <f>SUM(G49:S49)/13</f>
        <v>-33059293.612488769</v>
      </c>
      <c r="V49" s="194">
        <v>-33059293.612488769</v>
      </c>
    </row>
    <row r="50" spans="1:22" x14ac:dyDescent="0.25">
      <c r="A50" s="116">
        <v>3</v>
      </c>
      <c r="C50" s="92" t="s">
        <v>158</v>
      </c>
      <c r="E50" s="119" t="s">
        <v>159</v>
      </c>
      <c r="F50" s="106" t="s">
        <v>130</v>
      </c>
      <c r="G50" s="124">
        <v>-24197233.380000029</v>
      </c>
      <c r="S50" s="125">
        <f>G50</f>
        <v>-24197233.380000029</v>
      </c>
      <c r="T50" s="123">
        <f>(G50+S50)/2</f>
        <v>-24197233.380000029</v>
      </c>
      <c r="V50" s="194">
        <v>-24197233.380000029</v>
      </c>
    </row>
    <row r="51" spans="1:22" x14ac:dyDescent="0.25">
      <c r="A51" s="116">
        <v>4</v>
      </c>
      <c r="C51" s="92" t="s">
        <v>160</v>
      </c>
      <c r="F51" s="106" t="s">
        <v>161</v>
      </c>
      <c r="H51" s="146"/>
      <c r="I51" s="146"/>
      <c r="J51" s="146"/>
      <c r="K51" s="146"/>
      <c r="L51" s="146"/>
      <c r="M51" s="146"/>
      <c r="N51" s="146"/>
      <c r="O51" s="146"/>
      <c r="P51" s="146"/>
      <c r="Q51" s="146"/>
      <c r="R51" s="146"/>
      <c r="S51" s="146"/>
      <c r="T51" s="126">
        <f>SUM(T48:T50)</f>
        <v>79661646.007511199</v>
      </c>
      <c r="V51" s="197">
        <v>79661646.007511199</v>
      </c>
    </row>
    <row r="52" spans="1:22" x14ac:dyDescent="0.25">
      <c r="A52" s="116">
        <v>5</v>
      </c>
      <c r="C52" s="92" t="s">
        <v>162</v>
      </c>
      <c r="E52" s="119" t="s">
        <v>163</v>
      </c>
      <c r="F52" s="106" t="s">
        <v>164</v>
      </c>
      <c r="G52" s="105"/>
      <c r="T52" s="126">
        <v>6951068.546673229</v>
      </c>
      <c r="V52" s="197">
        <v>6951068.546673229</v>
      </c>
    </row>
    <row r="53" spans="1:22" x14ac:dyDescent="0.25">
      <c r="A53" s="116">
        <v>6</v>
      </c>
      <c r="C53" s="92" t="s">
        <v>165</v>
      </c>
      <c r="E53" s="119" t="s">
        <v>163</v>
      </c>
      <c r="F53" s="127" t="s">
        <v>166</v>
      </c>
      <c r="H53" s="146"/>
      <c r="I53" s="146"/>
      <c r="J53" s="146"/>
      <c r="K53" s="146"/>
      <c r="L53" s="146"/>
      <c r="M53" s="146"/>
      <c r="N53" s="146"/>
      <c r="O53" s="146"/>
      <c r="P53" s="146"/>
      <c r="Q53" s="146"/>
      <c r="R53" s="146"/>
      <c r="S53" s="146"/>
      <c r="T53" s="126">
        <v>1834633.2714383777</v>
      </c>
      <c r="V53" s="197">
        <v>1834633.2714383777</v>
      </c>
    </row>
    <row r="54" spans="1:22" x14ac:dyDescent="0.25">
      <c r="A54" s="116">
        <v>7</v>
      </c>
      <c r="C54" s="92" t="s">
        <v>168</v>
      </c>
      <c r="F54" s="106" t="s">
        <v>169</v>
      </c>
      <c r="T54" s="126">
        <v>-32602.822415915529</v>
      </c>
      <c r="V54" s="197">
        <v>-32602.822415915529</v>
      </c>
    </row>
    <row r="55" spans="1:22" x14ac:dyDescent="0.25">
      <c r="A55" s="116">
        <v>8</v>
      </c>
      <c r="C55" s="92" t="s">
        <v>170</v>
      </c>
      <c r="F55" s="106" t="s">
        <v>171</v>
      </c>
      <c r="T55" s="126">
        <f>T53+T54</f>
        <v>1802030.4490224621</v>
      </c>
      <c r="V55" s="197">
        <v>1802030.4490224621</v>
      </c>
    </row>
    <row r="56" spans="1:22" x14ac:dyDescent="0.25">
      <c r="A56" s="116">
        <v>9</v>
      </c>
      <c r="C56" s="92" t="s">
        <v>172</v>
      </c>
      <c r="F56" s="106" t="s">
        <v>128</v>
      </c>
      <c r="G56" s="105"/>
      <c r="T56" s="128">
        <v>4176004.2530149915</v>
      </c>
      <c r="V56" s="198">
        <v>4176004.2530149915</v>
      </c>
    </row>
    <row r="57" spans="1:22" x14ac:dyDescent="0.25">
      <c r="A57" s="116">
        <v>10</v>
      </c>
      <c r="C57" s="92" t="s">
        <v>173</v>
      </c>
      <c r="F57" s="106" t="s">
        <v>132</v>
      </c>
      <c r="T57" s="128">
        <v>938180.33983186563</v>
      </c>
      <c r="V57" s="198">
        <v>938180.33983186563</v>
      </c>
    </row>
    <row r="58" spans="1:22" x14ac:dyDescent="0.25">
      <c r="A58" s="116">
        <v>11</v>
      </c>
      <c r="C58" s="92" t="s">
        <v>97</v>
      </c>
      <c r="F58" s="106" t="s">
        <v>174</v>
      </c>
      <c r="T58" s="126">
        <f>T52+T55+T56+T57</f>
        <v>13867283.588542549</v>
      </c>
      <c r="V58" s="197">
        <v>13867283.588542549</v>
      </c>
    </row>
    <row r="59" spans="1:22" x14ac:dyDescent="0.25">
      <c r="A59" s="116">
        <v>12</v>
      </c>
      <c r="C59" s="119" t="s">
        <v>175</v>
      </c>
      <c r="D59" s="129"/>
      <c r="E59" s="119" t="s">
        <v>176</v>
      </c>
      <c r="F59" s="106"/>
      <c r="G59" s="119"/>
      <c r="T59" s="128">
        <v>0</v>
      </c>
      <c r="V59" s="198">
        <v>0</v>
      </c>
    </row>
    <row r="60" spans="1:22" x14ac:dyDescent="0.25">
      <c r="A60" s="116">
        <v>13</v>
      </c>
      <c r="C60" s="119" t="s">
        <v>177</v>
      </c>
      <c r="D60" s="129"/>
      <c r="E60" s="119" t="s">
        <v>176</v>
      </c>
      <c r="F60" s="106"/>
      <c r="G60" s="119"/>
      <c r="T60" s="128">
        <v>0</v>
      </c>
      <c r="V60" s="198">
        <v>0</v>
      </c>
    </row>
    <row r="61" spans="1:22" x14ac:dyDescent="0.25">
      <c r="A61" s="116">
        <v>14</v>
      </c>
      <c r="C61" s="119" t="s">
        <v>178</v>
      </c>
      <c r="D61" s="129"/>
      <c r="E61" s="119"/>
      <c r="F61" s="106" t="s">
        <v>179</v>
      </c>
      <c r="G61" s="119"/>
      <c r="T61" s="106">
        <f>T60-T59</f>
        <v>0</v>
      </c>
      <c r="V61" s="199">
        <v>0</v>
      </c>
    </row>
    <row r="62" spans="1:22" x14ac:dyDescent="0.25">
      <c r="A62" s="116">
        <v>15</v>
      </c>
      <c r="C62" s="119" t="s">
        <v>180</v>
      </c>
      <c r="D62" s="129"/>
      <c r="E62" s="119"/>
      <c r="F62" s="106" t="s">
        <v>181</v>
      </c>
      <c r="G62" s="119"/>
      <c r="T62" s="130">
        <v>1</v>
      </c>
      <c r="V62" s="200">
        <v>1</v>
      </c>
    </row>
    <row r="63" spans="1:22" x14ac:dyDescent="0.25">
      <c r="A63" s="116">
        <v>16</v>
      </c>
      <c r="C63" s="119" t="s">
        <v>182</v>
      </c>
      <c r="D63" s="129"/>
      <c r="E63" s="119"/>
      <c r="F63" s="106" t="s">
        <v>183</v>
      </c>
      <c r="G63" s="119"/>
      <c r="T63" s="131">
        <f>T61*T62</f>
        <v>0</v>
      </c>
      <c r="V63" s="201">
        <v>0</v>
      </c>
    </row>
    <row r="64" spans="1:22" ht="14.4" thickBot="1" x14ac:dyDescent="0.3">
      <c r="A64" s="116">
        <v>17</v>
      </c>
      <c r="C64" s="119" t="s">
        <v>184</v>
      </c>
      <c r="D64" s="129"/>
      <c r="E64" s="119"/>
      <c r="F64" s="106" t="s">
        <v>185</v>
      </c>
      <c r="G64" s="132"/>
      <c r="T64" s="133">
        <f>T63+T58</f>
        <v>13867283.588542549</v>
      </c>
      <c r="V64" s="218">
        <v>13867283.588542549</v>
      </c>
    </row>
    <row r="65" spans="1:22" ht="14.4" thickTop="1" x14ac:dyDescent="0.25">
      <c r="A65" s="116"/>
      <c r="D65" s="129"/>
      <c r="E65" s="119"/>
      <c r="F65" s="106"/>
      <c r="G65" s="119"/>
      <c r="H65" s="134"/>
      <c r="T65" s="131"/>
    </row>
    <row r="66" spans="1:22" x14ac:dyDescent="0.25">
      <c r="A66" s="135" t="s">
        <v>156</v>
      </c>
      <c r="C66" s="92" t="s">
        <v>186</v>
      </c>
      <c r="F66" s="106"/>
      <c r="T66" s="131"/>
    </row>
    <row r="67" spans="1:22" x14ac:dyDescent="0.25">
      <c r="A67" s="135" t="s">
        <v>159</v>
      </c>
      <c r="C67" s="92" t="s">
        <v>187</v>
      </c>
      <c r="F67" s="106"/>
      <c r="T67" s="131"/>
    </row>
    <row r="68" spans="1:22" x14ac:dyDescent="0.25">
      <c r="A68" s="135" t="s">
        <v>163</v>
      </c>
      <c r="C68" s="92" t="s">
        <v>188</v>
      </c>
      <c r="D68" s="129"/>
      <c r="E68" s="119"/>
      <c r="F68" s="106"/>
      <c r="T68" s="131"/>
    </row>
    <row r="69" spans="1:22" x14ac:dyDescent="0.25">
      <c r="A69" s="116"/>
      <c r="C69" s="92" t="s">
        <v>189</v>
      </c>
      <c r="D69" s="129"/>
      <c r="E69" s="119"/>
      <c r="F69" s="106"/>
      <c r="T69" s="131"/>
    </row>
    <row r="70" spans="1:22" x14ac:dyDescent="0.25">
      <c r="A70" s="105"/>
      <c r="C70" s="92" t="s">
        <v>195</v>
      </c>
      <c r="F70" s="106"/>
      <c r="T70" s="106"/>
    </row>
    <row r="71" spans="1:22" x14ac:dyDescent="0.25">
      <c r="A71" s="116"/>
      <c r="C71" s="92" t="s">
        <v>191</v>
      </c>
      <c r="F71" s="106"/>
      <c r="T71" s="131"/>
    </row>
    <row r="72" spans="1:22" x14ac:dyDescent="0.25">
      <c r="A72" s="105"/>
      <c r="C72" s="92" t="s">
        <v>192</v>
      </c>
      <c r="D72" s="137">
        <v>6.6056433044177233E-3</v>
      </c>
      <c r="F72" s="106"/>
      <c r="T72" s="106"/>
    </row>
    <row r="73" spans="1:22" x14ac:dyDescent="0.25">
      <c r="A73" s="105" t="s">
        <v>176</v>
      </c>
      <c r="C73" s="92" t="s">
        <v>193</v>
      </c>
      <c r="F73" s="106"/>
      <c r="T73" s="106"/>
    </row>
    <row r="74" spans="1:22" ht="14.4" thickBot="1" x14ac:dyDescent="0.3">
      <c r="A74" s="139"/>
      <c r="B74" s="102"/>
      <c r="C74" s="140"/>
      <c r="D74" s="102"/>
      <c r="E74" s="102"/>
      <c r="F74" s="141"/>
      <c r="G74" s="142"/>
      <c r="H74" s="102"/>
      <c r="I74" s="102"/>
      <c r="J74" s="102"/>
      <c r="K74" s="102"/>
      <c r="L74" s="102"/>
      <c r="M74" s="102"/>
      <c r="N74" s="102"/>
      <c r="O74" s="102"/>
      <c r="P74" s="102"/>
      <c r="Q74" s="102"/>
      <c r="R74" s="102"/>
      <c r="S74" s="102"/>
      <c r="T74" s="141"/>
    </row>
    <row r="75" spans="1:22" x14ac:dyDescent="0.25">
      <c r="A75" s="105"/>
      <c r="T75" s="106"/>
    </row>
    <row r="76" spans="1:22" x14ac:dyDescent="0.25">
      <c r="A76" s="105"/>
      <c r="T76" s="106"/>
    </row>
    <row r="77" spans="1:22" ht="16.2" thickBot="1" x14ac:dyDescent="0.35">
      <c r="A77" s="107" t="s">
        <v>196</v>
      </c>
      <c r="B77" s="108"/>
      <c r="E77" s="108"/>
      <c r="F77" s="94"/>
      <c r="G77" s="94" t="s">
        <v>135</v>
      </c>
      <c r="H77" s="307" t="s">
        <v>136</v>
      </c>
      <c r="I77" s="308"/>
      <c r="J77" s="308"/>
      <c r="K77" s="308"/>
      <c r="L77" s="308"/>
      <c r="M77" s="308"/>
      <c r="N77" s="308"/>
      <c r="O77" s="308"/>
      <c r="P77" s="308"/>
      <c r="Q77" s="308"/>
      <c r="R77" s="308"/>
      <c r="S77" s="309"/>
      <c r="T77" s="106"/>
    </row>
    <row r="78" spans="1:22" x14ac:dyDescent="0.25">
      <c r="A78" s="109" t="s">
        <v>137</v>
      </c>
      <c r="B78" s="110" t="s">
        <v>138</v>
      </c>
      <c r="C78" s="110"/>
      <c r="D78" s="110"/>
      <c r="E78" s="110" t="s">
        <v>139</v>
      </c>
      <c r="F78" s="111" t="s">
        <v>140</v>
      </c>
      <c r="G78" s="112" t="s">
        <v>141</v>
      </c>
      <c r="H78" s="113" t="s">
        <v>142</v>
      </c>
      <c r="I78" s="113" t="s">
        <v>143</v>
      </c>
      <c r="J78" s="113" t="s">
        <v>144</v>
      </c>
      <c r="K78" s="113" t="s">
        <v>145</v>
      </c>
      <c r="L78" s="113" t="s">
        <v>146</v>
      </c>
      <c r="M78" s="113" t="s">
        <v>147</v>
      </c>
      <c r="N78" s="113" t="s">
        <v>148</v>
      </c>
      <c r="O78" s="113" t="s">
        <v>149</v>
      </c>
      <c r="P78" s="113" t="s">
        <v>150</v>
      </c>
      <c r="Q78" s="113" t="s">
        <v>151</v>
      </c>
      <c r="R78" s="113" t="s">
        <v>152</v>
      </c>
      <c r="S78" s="114" t="s">
        <v>153</v>
      </c>
      <c r="T78" s="115" t="s">
        <v>154</v>
      </c>
      <c r="V78" s="193" t="s">
        <v>154</v>
      </c>
    </row>
    <row r="79" spans="1:22" ht="27.6" x14ac:dyDescent="0.25">
      <c r="A79" s="116"/>
      <c r="E79" s="108"/>
      <c r="F79" s="106"/>
      <c r="G79" s="105"/>
      <c r="T79" s="216" t="s">
        <v>214</v>
      </c>
      <c r="V79" s="217" t="s">
        <v>209</v>
      </c>
    </row>
    <row r="80" spans="1:22" ht="15" x14ac:dyDescent="0.25">
      <c r="A80" s="116">
        <v>1</v>
      </c>
      <c r="C80" s="117" t="s">
        <v>155</v>
      </c>
      <c r="D80" s="118"/>
      <c r="E80" s="119" t="s">
        <v>156</v>
      </c>
      <c r="F80" s="120"/>
      <c r="G80" s="121">
        <v>10113838</v>
      </c>
      <c r="H80" s="122">
        <v>10113838</v>
      </c>
      <c r="I80" s="122">
        <v>10113838</v>
      </c>
      <c r="J80" s="122">
        <v>10113838</v>
      </c>
      <c r="K80" s="122">
        <v>10113838</v>
      </c>
      <c r="L80" s="122">
        <v>10113838</v>
      </c>
      <c r="M80" s="122">
        <v>10113838</v>
      </c>
      <c r="N80" s="122">
        <v>10113838</v>
      </c>
      <c r="O80" s="122">
        <v>10113838</v>
      </c>
      <c r="P80" s="122">
        <v>10113838</v>
      </c>
      <c r="Q80" s="122">
        <v>10113838</v>
      </c>
      <c r="R80" s="122">
        <v>10113838</v>
      </c>
      <c r="S80" s="122">
        <v>10113838</v>
      </c>
      <c r="T80" s="123">
        <f>SUM(G80:S80)/13</f>
        <v>10113838</v>
      </c>
      <c r="V80" s="194">
        <v>10113838</v>
      </c>
    </row>
    <row r="81" spans="1:22" x14ac:dyDescent="0.25">
      <c r="A81" s="116">
        <v>2</v>
      </c>
      <c r="C81" s="117" t="s">
        <v>157</v>
      </c>
      <c r="E81" s="119" t="s">
        <v>156</v>
      </c>
      <c r="F81" s="106" t="s">
        <v>128</v>
      </c>
      <c r="G81" s="124">
        <v>-2063509.9923868338</v>
      </c>
      <c r="H81" s="125">
        <v>-2089215.9986505837</v>
      </c>
      <c r="I81" s="125">
        <v>-2114922.0049143336</v>
      </c>
      <c r="J81" s="125">
        <v>-2140628.0111780837</v>
      </c>
      <c r="K81" s="125">
        <v>-2166334.0174418339</v>
      </c>
      <c r="L81" s="125">
        <v>-2192040.023705584</v>
      </c>
      <c r="M81" s="125">
        <v>-2217746.0299693341</v>
      </c>
      <c r="N81" s="125">
        <v>-2243452.0362330843</v>
      </c>
      <c r="O81" s="125">
        <v>-2269158.0424968344</v>
      </c>
      <c r="P81" s="125">
        <v>-2294864.0487605846</v>
      </c>
      <c r="Q81" s="125">
        <v>-2320570.0550243347</v>
      </c>
      <c r="R81" s="125">
        <v>-2346276.0612880848</v>
      </c>
      <c r="S81" s="125">
        <v>-2371982.067551835</v>
      </c>
      <c r="T81" s="123">
        <f>SUM(G81:S81)/13</f>
        <v>-2217746.0299693341</v>
      </c>
      <c r="V81" s="194">
        <v>-2217746.0299693341</v>
      </c>
    </row>
    <row r="82" spans="1:22" x14ac:dyDescent="0.25">
      <c r="A82" s="116">
        <v>3</v>
      </c>
      <c r="C82" s="92" t="s">
        <v>158</v>
      </c>
      <c r="E82" s="119" t="s">
        <v>159</v>
      </c>
      <c r="F82" s="106" t="s">
        <v>130</v>
      </c>
      <c r="G82" s="124">
        <v>-379978.88</v>
      </c>
      <c r="S82" s="125">
        <f>G82</f>
        <v>-379978.88</v>
      </c>
      <c r="T82" s="123">
        <f>(G82+S82)/2</f>
        <v>-379978.88</v>
      </c>
      <c r="V82" s="194">
        <v>-379978.88</v>
      </c>
    </row>
    <row r="83" spans="1:22" x14ac:dyDescent="0.25">
      <c r="A83" s="116">
        <v>4</v>
      </c>
      <c r="C83" s="92" t="s">
        <v>160</v>
      </c>
      <c r="F83" s="106" t="s">
        <v>161</v>
      </c>
      <c r="T83" s="126">
        <f>SUM(T80:T82)</f>
        <v>7516113.0900306655</v>
      </c>
      <c r="V83" s="197">
        <v>7516113.0900306655</v>
      </c>
    </row>
    <row r="84" spans="1:22" x14ac:dyDescent="0.25">
      <c r="A84" s="116">
        <v>5</v>
      </c>
      <c r="C84" s="92" t="s">
        <v>162</v>
      </c>
      <c r="E84" s="119"/>
      <c r="F84" s="106" t="s">
        <v>197</v>
      </c>
      <c r="G84" s="105"/>
      <c r="T84" s="126">
        <v>606187.76540227153</v>
      </c>
      <c r="V84" s="197">
        <v>606187.76540227153</v>
      </c>
    </row>
    <row r="85" spans="1:22" x14ac:dyDescent="0.25">
      <c r="A85" s="116">
        <v>6</v>
      </c>
      <c r="C85" s="92" t="s">
        <v>165</v>
      </c>
      <c r="F85" s="127" t="s">
        <v>198</v>
      </c>
      <c r="T85" s="126">
        <v>155993.90191912331</v>
      </c>
      <c r="V85" s="197">
        <v>155993.90191912331</v>
      </c>
    </row>
    <row r="86" spans="1:22" x14ac:dyDescent="0.25">
      <c r="A86" s="116">
        <v>7</v>
      </c>
      <c r="C86" s="92" t="s">
        <v>168</v>
      </c>
      <c r="F86" s="106" t="s">
        <v>169</v>
      </c>
      <c r="T86" s="126">
        <v>-2772.1297555274095</v>
      </c>
      <c r="V86" s="197">
        <v>-2772.1297555274095</v>
      </c>
    </row>
    <row r="87" spans="1:22" x14ac:dyDescent="0.25">
      <c r="A87" s="116">
        <v>8</v>
      </c>
      <c r="C87" s="92" t="s">
        <v>170</v>
      </c>
      <c r="F87" s="106" t="s">
        <v>171</v>
      </c>
      <c r="T87" s="126">
        <f>T85+T86</f>
        <v>153221.77216359589</v>
      </c>
      <c r="V87" s="197">
        <v>153221.77216359589</v>
      </c>
    </row>
    <row r="88" spans="1:22" x14ac:dyDescent="0.25">
      <c r="A88" s="116">
        <v>9</v>
      </c>
      <c r="C88" s="92" t="s">
        <v>172</v>
      </c>
      <c r="F88" s="106" t="s">
        <v>128</v>
      </c>
      <c r="G88" s="105"/>
      <c r="T88" s="128">
        <v>308472.07516499999</v>
      </c>
      <c r="V88" s="198">
        <v>308472.07516499999</v>
      </c>
    </row>
    <row r="89" spans="1:22" x14ac:dyDescent="0.25">
      <c r="A89" s="116">
        <v>10</v>
      </c>
      <c r="C89" s="92" t="s">
        <v>173</v>
      </c>
      <c r="F89" s="106" t="s">
        <v>132</v>
      </c>
      <c r="T89" s="128">
        <v>18494.49437640726</v>
      </c>
      <c r="V89" s="198">
        <v>18494.49437640726</v>
      </c>
    </row>
    <row r="90" spans="1:22" x14ac:dyDescent="0.25">
      <c r="A90" s="116">
        <v>11</v>
      </c>
      <c r="C90" s="92" t="s">
        <v>97</v>
      </c>
      <c r="F90" s="106" t="s">
        <v>174</v>
      </c>
      <c r="T90" s="126">
        <f>T84+T87+T88+T89</f>
        <v>1086376.1071072747</v>
      </c>
      <c r="V90" s="197">
        <v>1086376.1071072747</v>
      </c>
    </row>
    <row r="91" spans="1:22" x14ac:dyDescent="0.25">
      <c r="A91" s="116">
        <v>12</v>
      </c>
      <c r="C91" s="119" t="s">
        <v>175</v>
      </c>
      <c r="D91" s="129"/>
      <c r="E91" s="119" t="s">
        <v>163</v>
      </c>
      <c r="F91" s="106"/>
      <c r="G91" s="119"/>
      <c r="T91" s="128">
        <v>0</v>
      </c>
      <c r="V91" s="198">
        <v>0</v>
      </c>
    </row>
    <row r="92" spans="1:22" ht="16.5" customHeight="1" x14ac:dyDescent="0.25">
      <c r="A92" s="116">
        <v>13</v>
      </c>
      <c r="C92" s="119" t="s">
        <v>177</v>
      </c>
      <c r="E92" s="119" t="s">
        <v>163</v>
      </c>
      <c r="F92" s="106"/>
      <c r="G92" s="119"/>
      <c r="T92" s="128">
        <v>0</v>
      </c>
      <c r="V92" s="198">
        <v>0</v>
      </c>
    </row>
    <row r="93" spans="1:22" x14ac:dyDescent="0.25">
      <c r="A93" s="116">
        <v>14</v>
      </c>
      <c r="C93" s="119" t="s">
        <v>178</v>
      </c>
      <c r="D93" s="129"/>
      <c r="E93" s="119"/>
      <c r="F93" s="106" t="s">
        <v>179</v>
      </c>
      <c r="G93" s="119"/>
      <c r="T93" s="126">
        <f>T92-T91</f>
        <v>0</v>
      </c>
      <c r="V93" s="197">
        <v>0</v>
      </c>
    </row>
    <row r="94" spans="1:22" x14ac:dyDescent="0.25">
      <c r="A94" s="116">
        <v>15</v>
      </c>
      <c r="C94" s="119" t="s">
        <v>180</v>
      </c>
      <c r="D94" s="129"/>
      <c r="E94" s="119"/>
      <c r="F94" s="106" t="s">
        <v>181</v>
      </c>
      <c r="G94" s="119"/>
      <c r="T94" s="130">
        <v>1</v>
      </c>
      <c r="V94" s="200">
        <v>1</v>
      </c>
    </row>
    <row r="95" spans="1:22" x14ac:dyDescent="0.25">
      <c r="A95" s="116">
        <v>16</v>
      </c>
      <c r="C95" s="119" t="s">
        <v>182</v>
      </c>
      <c r="D95" s="129"/>
      <c r="E95" s="119"/>
      <c r="F95" s="106" t="s">
        <v>183</v>
      </c>
      <c r="G95" s="119"/>
      <c r="T95" s="131">
        <f>T93*T94</f>
        <v>0</v>
      </c>
      <c r="V95" s="201">
        <v>0</v>
      </c>
    </row>
    <row r="96" spans="1:22" ht="14.4" thickBot="1" x14ac:dyDescent="0.3">
      <c r="A96" s="116">
        <v>17</v>
      </c>
      <c r="C96" s="119" t="s">
        <v>184</v>
      </c>
      <c r="D96" s="129"/>
      <c r="E96" s="119"/>
      <c r="F96" s="106" t="s">
        <v>185</v>
      </c>
      <c r="G96" s="132"/>
      <c r="T96" s="133">
        <f>T95+T90</f>
        <v>1086376.1071072747</v>
      </c>
      <c r="V96" s="218">
        <v>1086376.1071072747</v>
      </c>
    </row>
    <row r="97" spans="1:20" ht="14.4" thickTop="1" x14ac:dyDescent="0.25">
      <c r="A97" s="116"/>
      <c r="D97" s="129"/>
      <c r="E97" s="119"/>
      <c r="F97" s="106"/>
      <c r="G97" s="119"/>
      <c r="H97" s="134"/>
      <c r="T97" s="131"/>
    </row>
    <row r="98" spans="1:20" ht="16.5" customHeight="1" x14ac:dyDescent="0.25">
      <c r="A98" s="135" t="s">
        <v>156</v>
      </c>
      <c r="C98" s="92" t="s">
        <v>186</v>
      </c>
      <c r="F98" s="106"/>
      <c r="T98" s="131"/>
    </row>
    <row r="99" spans="1:20" x14ac:dyDescent="0.25">
      <c r="A99" s="135" t="s">
        <v>159</v>
      </c>
      <c r="C99" s="92" t="s">
        <v>187</v>
      </c>
      <c r="F99" s="106"/>
      <c r="T99" s="131"/>
    </row>
    <row r="100" spans="1:20" ht="14.4" thickBot="1" x14ac:dyDescent="0.3">
      <c r="A100" s="147" t="s">
        <v>163</v>
      </c>
      <c r="B100" s="102"/>
      <c r="C100" s="148" t="s">
        <v>193</v>
      </c>
      <c r="D100" s="102"/>
      <c r="E100" s="102"/>
      <c r="F100" s="141"/>
      <c r="G100" s="142"/>
      <c r="H100" s="102"/>
      <c r="I100" s="102"/>
      <c r="J100" s="102"/>
      <c r="K100" s="102"/>
      <c r="L100" s="102"/>
      <c r="M100" s="102"/>
      <c r="N100" s="102"/>
      <c r="O100" s="102"/>
      <c r="P100" s="102"/>
      <c r="Q100" s="102"/>
      <c r="R100" s="102"/>
      <c r="S100" s="102"/>
      <c r="T100" s="141"/>
    </row>
  </sheetData>
  <mergeCells count="10">
    <mergeCell ref="C10:T10"/>
    <mergeCell ref="H13:S13"/>
    <mergeCell ref="H45:S45"/>
    <mergeCell ref="H77:S77"/>
    <mergeCell ref="A1:T1"/>
    <mergeCell ref="A2:T2"/>
    <mergeCell ref="A3:T3"/>
    <mergeCell ref="C7:T7"/>
    <mergeCell ref="C8:T8"/>
    <mergeCell ref="C9:T9"/>
  </mergeCells>
  <printOptions horizontalCentered="1"/>
  <pageMargins left="0.25" right="0.25" top="0.75" bottom="0.75" header="0.3" footer="0.3"/>
  <pageSetup scale="37" fitToHeight="0" orientation="landscape" r:id="rId1"/>
  <headerFooter>
    <oddHeader>&amp;LVirginia Electric and Power Co.&amp;R01/13/2023</oddHeader>
    <oddFooter>&amp;RPage &amp;P of &amp;N</oddFooter>
  </headerFooter>
  <rowBreaks count="1" manualBreakCount="1">
    <brk id="74"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D2B4-5E7C-4403-8D76-4B8C0320684E}">
  <sheetPr>
    <tabColor theme="6" tint="-0.249977111117893"/>
    <pageSetUpPr fitToPage="1"/>
  </sheetPr>
  <dimension ref="A1:I80"/>
  <sheetViews>
    <sheetView view="pageBreakPreview" zoomScaleNormal="100" zoomScaleSheetLayoutView="100" workbookViewId="0">
      <selection sqref="A1:T1"/>
    </sheetView>
  </sheetViews>
  <sheetFormatPr defaultColWidth="9.109375" defaultRowHeight="14.4" x14ac:dyDescent="0.3"/>
  <cols>
    <col min="1" max="1" width="5.109375" style="2" customWidth="1"/>
    <col min="2" max="2" width="14.5546875" style="2" customWidth="1"/>
    <col min="3" max="3" width="25.44140625" style="2" customWidth="1"/>
    <col min="4" max="4" width="17.5546875" style="2" customWidth="1"/>
    <col min="5" max="5" width="16.5546875" style="2" customWidth="1"/>
    <col min="6" max="6" width="19.5546875" style="2" customWidth="1"/>
    <col min="7" max="7" width="16.44140625" style="2" customWidth="1"/>
    <col min="8" max="8" width="9.109375" style="2" customWidth="1"/>
    <col min="9" max="9" width="14.44140625" style="2" bestFit="1" customWidth="1"/>
    <col min="10" max="16384" width="9.109375" style="2"/>
  </cols>
  <sheetData>
    <row r="1" spans="1:8" x14ac:dyDescent="0.3">
      <c r="A1" s="290" t="s">
        <v>0</v>
      </c>
      <c r="B1" s="290"/>
      <c r="C1" s="290"/>
      <c r="D1" s="290"/>
      <c r="E1" s="290"/>
      <c r="F1" s="290"/>
      <c r="G1" s="246"/>
    </row>
    <row r="2" spans="1:8" x14ac:dyDescent="0.3">
      <c r="A2" s="290"/>
      <c r="B2" s="290"/>
      <c r="C2" s="290"/>
      <c r="D2" s="290"/>
      <c r="E2" s="290"/>
      <c r="F2" s="290"/>
      <c r="G2" s="246"/>
      <c r="H2" s="58"/>
    </row>
    <row r="3" spans="1:8" x14ac:dyDescent="0.3">
      <c r="A3" s="290" t="s">
        <v>71</v>
      </c>
      <c r="B3" s="290"/>
      <c r="C3" s="290"/>
      <c r="D3" s="290"/>
      <c r="E3" s="290"/>
      <c r="F3" s="290"/>
      <c r="G3" s="246"/>
    </row>
    <row r="4" spans="1:8" ht="15" customHeight="1" x14ac:dyDescent="0.3">
      <c r="A4" s="290" t="s">
        <v>72</v>
      </c>
      <c r="B4" s="290"/>
      <c r="C4" s="290"/>
      <c r="D4" s="290"/>
      <c r="E4" s="290"/>
      <c r="F4" s="290"/>
      <c r="G4" s="246"/>
    </row>
    <row r="5" spans="1:8" ht="19.5" customHeight="1" x14ac:dyDescent="0.3">
      <c r="A5" s="3" t="s">
        <v>73</v>
      </c>
      <c r="B5" s="246"/>
      <c r="C5" s="246"/>
      <c r="D5" s="246"/>
      <c r="E5" s="246"/>
      <c r="F5" s="246"/>
      <c r="G5" s="246"/>
    </row>
    <row r="6" spans="1:8" s="60" customFormat="1" ht="93.75" customHeight="1" x14ac:dyDescent="0.3">
      <c r="A6" s="294" t="s">
        <v>74</v>
      </c>
      <c r="B6" s="292"/>
      <c r="C6" s="292"/>
      <c r="D6" s="292"/>
      <c r="E6" s="292"/>
      <c r="F6" s="292"/>
      <c r="G6" s="243"/>
    </row>
    <row r="7" spans="1:8" x14ac:dyDescent="0.3">
      <c r="A7" s="246"/>
      <c r="B7" s="246"/>
      <c r="C7" s="246"/>
      <c r="D7" s="246"/>
      <c r="E7" s="246"/>
      <c r="F7" s="246"/>
      <c r="G7" s="246"/>
    </row>
    <row r="8" spans="1:8" x14ac:dyDescent="0.3">
      <c r="A8" s="3" t="s">
        <v>75</v>
      </c>
      <c r="B8" s="246"/>
      <c r="C8" s="246"/>
      <c r="D8" s="246"/>
      <c r="E8" s="246"/>
      <c r="F8" s="246"/>
      <c r="G8" s="246"/>
    </row>
    <row r="9" spans="1:8" x14ac:dyDescent="0.3">
      <c r="A9" s="3"/>
      <c r="B9" s="246"/>
      <c r="C9" s="246"/>
      <c r="D9" s="246"/>
      <c r="E9" s="246"/>
      <c r="F9" s="246"/>
      <c r="G9" s="246"/>
    </row>
    <row r="10" spans="1:8" x14ac:dyDescent="0.3">
      <c r="A10" s="289" t="s">
        <v>76</v>
      </c>
      <c r="B10" s="289"/>
      <c r="C10" s="289"/>
      <c r="D10" s="289"/>
      <c r="E10" s="289"/>
      <c r="F10" s="289"/>
      <c r="G10" s="245"/>
    </row>
    <row r="11" spans="1:8" x14ac:dyDescent="0.3">
      <c r="A11" s="3"/>
      <c r="B11" s="246"/>
      <c r="C11" s="246"/>
      <c r="D11" s="246"/>
      <c r="E11" s="246"/>
      <c r="F11" s="246"/>
      <c r="G11" s="246"/>
    </row>
    <row r="12" spans="1:8" ht="96.75" customHeight="1" x14ac:dyDescent="0.3">
      <c r="A12" s="246"/>
      <c r="B12" s="61" t="s">
        <v>77</v>
      </c>
      <c r="C12" s="292" t="s">
        <v>78</v>
      </c>
      <c r="D12" s="292"/>
      <c r="E12" s="292"/>
      <c r="F12" s="292"/>
      <c r="G12" s="243"/>
    </row>
    <row r="13" spans="1:8" ht="112.5" customHeight="1" x14ac:dyDescent="0.3">
      <c r="A13" s="246"/>
      <c r="B13" s="61" t="s">
        <v>79</v>
      </c>
      <c r="C13" s="292" t="s">
        <v>80</v>
      </c>
      <c r="D13" s="292"/>
      <c r="E13" s="292"/>
      <c r="F13" s="292"/>
      <c r="G13" s="243"/>
    </row>
    <row r="14" spans="1:8" ht="64.5" customHeight="1" x14ac:dyDescent="0.3">
      <c r="B14" s="243" t="s">
        <v>81</v>
      </c>
      <c r="C14" s="292" t="s">
        <v>82</v>
      </c>
      <c r="D14" s="292"/>
      <c r="E14" s="292"/>
      <c r="F14" s="292"/>
      <c r="G14" s="243"/>
    </row>
    <row r="15" spans="1:8" x14ac:dyDescent="0.3">
      <c r="A15" s="62" t="s">
        <v>83</v>
      </c>
    </row>
    <row r="17" spans="1:7" x14ac:dyDescent="0.3">
      <c r="A17" s="62" t="s">
        <v>84</v>
      </c>
    </row>
    <row r="19" spans="1:7" x14ac:dyDescent="0.3">
      <c r="A19" s="292" t="s">
        <v>85</v>
      </c>
      <c r="B19" s="292"/>
      <c r="C19" s="292"/>
      <c r="D19" s="292"/>
      <c r="E19" s="292"/>
      <c r="F19" s="292"/>
      <c r="G19" s="243"/>
    </row>
    <row r="20" spans="1:7" x14ac:dyDescent="0.3">
      <c r="A20" s="243"/>
      <c r="B20" s="243"/>
      <c r="C20" s="243"/>
      <c r="D20" s="243"/>
      <c r="E20" s="243"/>
      <c r="F20" s="243"/>
      <c r="G20" s="243"/>
    </row>
    <row r="21" spans="1:7" ht="30.15" customHeight="1" x14ac:dyDescent="0.3">
      <c r="A21" s="295" t="s">
        <v>86</v>
      </c>
      <c r="B21" s="295"/>
      <c r="C21" s="243"/>
      <c r="D21" s="243"/>
      <c r="E21" s="243"/>
      <c r="F21" s="243"/>
      <c r="G21" s="243"/>
    </row>
    <row r="22" spans="1:7" ht="15" customHeight="1" x14ac:dyDescent="0.3">
      <c r="A22" s="63" t="s">
        <v>87</v>
      </c>
      <c r="B22" s="292" t="s">
        <v>88</v>
      </c>
      <c r="C22" s="292"/>
      <c r="D22" s="292"/>
      <c r="E22" s="292"/>
      <c r="F22" s="292"/>
      <c r="G22" s="243"/>
    </row>
    <row r="23" spans="1:7" ht="15" customHeight="1" x14ac:dyDescent="0.3">
      <c r="A23" s="63" t="s">
        <v>89</v>
      </c>
      <c r="B23" s="292" t="s">
        <v>90</v>
      </c>
      <c r="C23" s="292"/>
      <c r="D23" s="292"/>
      <c r="E23" s="292"/>
      <c r="F23" s="292"/>
      <c r="G23" s="243"/>
    </row>
    <row r="24" spans="1:7" ht="48.75" customHeight="1" x14ac:dyDescent="0.3">
      <c r="A24" s="63" t="s">
        <v>91</v>
      </c>
      <c r="B24" s="296" t="s">
        <v>92</v>
      </c>
      <c r="C24" s="296"/>
      <c r="D24" s="296"/>
      <c r="E24" s="296"/>
      <c r="F24" s="296"/>
      <c r="G24" s="243"/>
    </row>
    <row r="25" spans="1:7" x14ac:dyDescent="0.3">
      <c r="A25" s="63"/>
      <c r="B25" s="243"/>
      <c r="C25" s="243"/>
      <c r="D25" s="243"/>
      <c r="E25" s="243"/>
      <c r="F25" s="243"/>
      <c r="G25" s="243"/>
    </row>
    <row r="26" spans="1:7" ht="49.5" customHeight="1" thickBot="1" x14ac:dyDescent="0.35">
      <c r="A26" s="244" t="s">
        <v>93</v>
      </c>
      <c r="B26" s="297" t="s">
        <v>1</v>
      </c>
      <c r="C26" s="298"/>
      <c r="D26" s="298"/>
      <c r="E26" s="298"/>
      <c r="F26" s="244" t="s">
        <v>6</v>
      </c>
      <c r="G26" s="243"/>
    </row>
    <row r="27" spans="1:7" ht="15" customHeight="1" x14ac:dyDescent="0.3">
      <c r="A27" s="65">
        <v>1</v>
      </c>
      <c r="B27" s="299" t="s">
        <v>94</v>
      </c>
      <c r="C27" s="299"/>
      <c r="D27" s="299"/>
      <c r="E27" s="299"/>
      <c r="F27" s="66">
        <v>2020</v>
      </c>
      <c r="G27" s="243"/>
    </row>
    <row r="28" spans="1:7" ht="15" customHeight="1" x14ac:dyDescent="0.3">
      <c r="B28" s="243"/>
      <c r="C28" s="243"/>
      <c r="D28" s="243"/>
      <c r="E28" s="243"/>
      <c r="F28" s="243"/>
      <c r="G28" s="243"/>
    </row>
    <row r="29" spans="1:7" ht="15" customHeight="1" x14ac:dyDescent="0.3">
      <c r="A29" s="300" t="s">
        <v>95</v>
      </c>
      <c r="B29" s="300"/>
      <c r="C29" s="300"/>
      <c r="D29" s="300"/>
      <c r="E29" s="300"/>
      <c r="F29" s="300"/>
      <c r="G29" s="243"/>
    </row>
    <row r="30" spans="1:7" ht="13.65" customHeight="1" x14ac:dyDescent="0.3">
      <c r="A30" s="243"/>
      <c r="B30" s="243"/>
      <c r="C30" s="243"/>
      <c r="D30" s="243"/>
      <c r="E30" s="243"/>
      <c r="F30" s="243"/>
      <c r="G30" s="243"/>
    </row>
    <row r="31" spans="1:7" ht="15.75" customHeight="1" x14ac:dyDescent="0.3">
      <c r="B31" s="67" t="s">
        <v>37</v>
      </c>
      <c r="C31" s="67" t="s">
        <v>38</v>
      </c>
      <c r="D31" s="67" t="s">
        <v>40</v>
      </c>
      <c r="E31" s="67" t="s">
        <v>41</v>
      </c>
      <c r="F31" s="67" t="s">
        <v>41</v>
      </c>
      <c r="G31" s="67"/>
    </row>
    <row r="32" spans="1:7" ht="17.399999999999999" customHeight="1" thickBot="1" x14ac:dyDescent="0.35">
      <c r="A32" s="244"/>
      <c r="B32" s="68" t="s">
        <v>96</v>
      </c>
      <c r="C32" s="68" t="s">
        <v>97</v>
      </c>
      <c r="D32" s="68" t="s">
        <v>98</v>
      </c>
      <c r="E32" s="68" t="s">
        <v>99</v>
      </c>
      <c r="F32" s="68" t="s">
        <v>99</v>
      </c>
      <c r="G32" s="69"/>
    </row>
    <row r="33" spans="1:9" ht="28.8" x14ac:dyDescent="0.3">
      <c r="A33" s="206"/>
      <c r="B33" s="207"/>
      <c r="C33" s="207"/>
      <c r="D33" s="207"/>
      <c r="E33" s="211" t="s">
        <v>214</v>
      </c>
      <c r="F33" s="208" t="s">
        <v>209</v>
      </c>
      <c r="G33" s="69"/>
    </row>
    <row r="34" spans="1:9" x14ac:dyDescent="0.3">
      <c r="A34" s="65" t="s">
        <v>100</v>
      </c>
      <c r="B34" s="2" t="s">
        <v>77</v>
      </c>
      <c r="C34" s="70">
        <f>'ATT 10B  (2020)'!T64</f>
        <v>13252769.170699814</v>
      </c>
      <c r="D34" s="71">
        <f>126629600/136918173</f>
        <v>0.92485604522344889</v>
      </c>
      <c r="E34" s="70">
        <f>C34*D34</f>
        <v>12256903.683472676</v>
      </c>
      <c r="F34" s="70">
        <v>12256903.683472676</v>
      </c>
      <c r="G34" s="72"/>
      <c r="I34" s="73"/>
    </row>
    <row r="35" spans="1:9" x14ac:dyDescent="0.3">
      <c r="A35" s="65" t="s">
        <v>101</v>
      </c>
      <c r="B35" s="2" t="s">
        <v>79</v>
      </c>
      <c r="C35" s="70">
        <f>'ATT 10B  (2020)'!T33</f>
        <v>9546011.1438579634</v>
      </c>
      <c r="D35" s="71">
        <f>20102101/86031713</f>
        <v>0.23365919727763645</v>
      </c>
      <c r="E35" s="159">
        <f t="shared" ref="E35:E36" si="0">C35*D35</f>
        <v>2230513.3010772238</v>
      </c>
      <c r="F35" s="157">
        <v>2121682.9404730615</v>
      </c>
      <c r="G35" s="72"/>
      <c r="I35" s="73"/>
    </row>
    <row r="36" spans="1:9" x14ac:dyDescent="0.3">
      <c r="A36" s="65" t="s">
        <v>102</v>
      </c>
      <c r="B36" s="2" t="s">
        <v>103</v>
      </c>
      <c r="C36" s="70">
        <f>'ATT 10B  (2020)'!T96</f>
        <v>1041076.1572879693</v>
      </c>
      <c r="D36" s="71">
        <f>2234308/10113838</f>
        <v>0.22091593715461924</v>
      </c>
      <c r="E36" s="70">
        <f t="shared" si="0"/>
        <v>229990.3149366015</v>
      </c>
      <c r="F36" s="70">
        <v>229990.3149366015</v>
      </c>
      <c r="G36" s="72"/>
      <c r="I36" s="73"/>
    </row>
    <row r="37" spans="1:9" x14ac:dyDescent="0.3">
      <c r="A37" s="65"/>
      <c r="C37" s="72"/>
      <c r="D37" s="71"/>
      <c r="E37" s="159"/>
      <c r="G37" s="72"/>
      <c r="I37" s="73"/>
    </row>
    <row r="38" spans="1:9" ht="15" thickBot="1" x14ac:dyDescent="0.35">
      <c r="A38" s="65">
        <v>3</v>
      </c>
      <c r="B38" s="74" t="s">
        <v>104</v>
      </c>
      <c r="C38" s="74"/>
      <c r="D38" s="75"/>
      <c r="E38" s="213">
        <f>SUM(E34:E36)</f>
        <v>14717407.299486501</v>
      </c>
      <c r="F38" s="209">
        <v>14608576.938882338</v>
      </c>
      <c r="G38" s="248"/>
      <c r="I38" s="73"/>
    </row>
    <row r="39" spans="1:9" ht="15" thickTop="1" x14ac:dyDescent="0.3">
      <c r="A39" s="65"/>
    </row>
    <row r="40" spans="1:9" ht="136.5" customHeight="1" x14ac:dyDescent="0.3">
      <c r="A40" s="294" t="s">
        <v>105</v>
      </c>
      <c r="B40" s="294"/>
      <c r="C40" s="294"/>
      <c r="D40" s="294"/>
      <c r="E40" s="294"/>
      <c r="F40" s="294"/>
    </row>
    <row r="41" spans="1:9" x14ac:dyDescent="0.3">
      <c r="A41" s="76"/>
      <c r="B41" s="76"/>
      <c r="C41" s="76"/>
      <c r="D41" s="76"/>
      <c r="E41" s="76"/>
      <c r="F41" s="76"/>
    </row>
    <row r="42" spans="1:9" x14ac:dyDescent="0.3">
      <c r="A42" s="62" t="s">
        <v>83</v>
      </c>
      <c r="B42" s="76"/>
      <c r="C42" s="76"/>
      <c r="D42" s="76"/>
      <c r="E42" s="76"/>
      <c r="F42" s="76"/>
    </row>
    <row r="43" spans="1:9" ht="15" customHeight="1" x14ac:dyDescent="0.3">
      <c r="B43" s="62"/>
    </row>
    <row r="44" spans="1:9" ht="15" customHeight="1" x14ac:dyDescent="0.3">
      <c r="A44" s="62" t="s">
        <v>106</v>
      </c>
    </row>
    <row r="45" spans="1:9" ht="14.25" customHeight="1" x14ac:dyDescent="0.3"/>
    <row r="46" spans="1:9" x14ac:dyDescent="0.3">
      <c r="A46" s="303" t="s">
        <v>107</v>
      </c>
      <c r="B46" s="303"/>
      <c r="C46" s="303"/>
      <c r="D46" s="303"/>
      <c r="E46" s="303"/>
      <c r="F46" s="303"/>
    </row>
    <row r="47" spans="1:9" x14ac:dyDescent="0.3">
      <c r="A47" s="243"/>
      <c r="B47" s="243"/>
      <c r="C47" s="243"/>
      <c r="D47" s="243"/>
      <c r="E47" s="243"/>
      <c r="F47" s="243"/>
    </row>
    <row r="48" spans="1:9" ht="19.5" customHeight="1" x14ac:dyDescent="0.3">
      <c r="A48" s="295" t="s">
        <v>86</v>
      </c>
      <c r="B48" s="295"/>
      <c r="C48" s="243"/>
      <c r="D48" s="243"/>
      <c r="E48" s="243"/>
      <c r="F48" s="243"/>
    </row>
    <row r="49" spans="1:9" x14ac:dyDescent="0.3">
      <c r="A49" s="77"/>
      <c r="B49" s="304"/>
      <c r="C49" s="304"/>
      <c r="D49" s="304"/>
      <c r="E49" s="304"/>
      <c r="F49" s="304"/>
    </row>
    <row r="50" spans="1:9" ht="33" customHeight="1" x14ac:dyDescent="0.3">
      <c r="A50" s="78" t="s">
        <v>108</v>
      </c>
      <c r="B50" s="294" t="s">
        <v>109</v>
      </c>
      <c r="C50" s="294"/>
      <c r="D50" s="294"/>
      <c r="E50" s="294"/>
      <c r="F50" s="294"/>
    </row>
    <row r="52" spans="1:9" ht="30.15" customHeight="1" thickBot="1" x14ac:dyDescent="0.35">
      <c r="A52" s="244" t="s">
        <v>93</v>
      </c>
      <c r="B52" s="68" t="s">
        <v>1</v>
      </c>
      <c r="C52" s="68"/>
      <c r="D52" s="68"/>
      <c r="E52" s="68"/>
      <c r="F52" s="79" t="s">
        <v>110</v>
      </c>
      <c r="G52" s="79" t="s">
        <v>110</v>
      </c>
    </row>
    <row r="53" spans="1:9" ht="28.8" x14ac:dyDescent="0.3">
      <c r="A53" s="246"/>
      <c r="B53" s="69"/>
      <c r="C53" s="69"/>
      <c r="D53" s="69"/>
      <c r="E53" s="69"/>
      <c r="F53" s="211" t="s">
        <v>214</v>
      </c>
      <c r="G53" s="208" t="s">
        <v>209</v>
      </c>
    </row>
    <row r="54" spans="1:9" x14ac:dyDescent="0.3">
      <c r="A54" s="65">
        <v>4</v>
      </c>
      <c r="B54" s="61" t="s">
        <v>104</v>
      </c>
      <c r="C54" s="61"/>
      <c r="D54" s="61"/>
      <c r="E54" s="61"/>
    </row>
    <row r="55" spans="1:9" x14ac:dyDescent="0.3">
      <c r="A55" s="65"/>
      <c r="B55" s="61" t="s">
        <v>111</v>
      </c>
      <c r="C55" s="61"/>
      <c r="D55" s="61"/>
      <c r="E55" s="61"/>
      <c r="F55" s="159">
        <f>E38</f>
        <v>14717407.299486501</v>
      </c>
      <c r="G55" s="157">
        <v>14608576.938882338</v>
      </c>
    </row>
    <row r="56" spans="1:9" x14ac:dyDescent="0.3">
      <c r="A56" s="65"/>
      <c r="B56" s="61"/>
      <c r="C56" s="61"/>
      <c r="D56" s="61"/>
      <c r="E56" s="61"/>
      <c r="F56" s="243"/>
      <c r="G56" s="243"/>
    </row>
    <row r="57" spans="1:9" x14ac:dyDescent="0.3">
      <c r="A57" s="65">
        <v>5</v>
      </c>
      <c r="B57" s="80" t="s">
        <v>112</v>
      </c>
      <c r="C57" s="80"/>
      <c r="D57" s="80"/>
      <c r="E57" s="80"/>
      <c r="F57" s="80"/>
      <c r="G57" s="80"/>
      <c r="H57" s="80"/>
      <c r="I57" s="81"/>
    </row>
    <row r="58" spans="1:9" x14ac:dyDescent="0.3">
      <c r="A58" s="65"/>
      <c r="B58" s="80" t="s">
        <v>113</v>
      </c>
      <c r="C58" s="80"/>
      <c r="D58" s="80"/>
      <c r="F58" s="82">
        <v>19930.5</v>
      </c>
      <c r="G58" s="82">
        <v>19930.5</v>
      </c>
      <c r="H58" s="80"/>
      <c r="I58" s="81"/>
    </row>
    <row r="59" spans="1:9" x14ac:dyDescent="0.3">
      <c r="A59" s="65"/>
      <c r="B59" s="80"/>
      <c r="C59" s="80"/>
      <c r="D59" s="80"/>
      <c r="E59" s="83"/>
      <c r="F59" s="84"/>
      <c r="G59" s="84"/>
      <c r="H59" s="80"/>
      <c r="I59" s="81"/>
    </row>
    <row r="60" spans="1:9" x14ac:dyDescent="0.3">
      <c r="A60" s="65">
        <v>6</v>
      </c>
      <c r="B60" s="80" t="s">
        <v>114</v>
      </c>
      <c r="C60" s="80"/>
      <c r="D60" s="80"/>
      <c r="E60" s="83"/>
      <c r="F60" s="85"/>
      <c r="G60" s="85"/>
      <c r="H60" s="80"/>
      <c r="I60" s="81"/>
    </row>
    <row r="61" spans="1:9" x14ac:dyDescent="0.3">
      <c r="A61" s="65"/>
      <c r="B61" s="80" t="s">
        <v>115</v>
      </c>
      <c r="C61" s="80"/>
      <c r="D61" s="80"/>
      <c r="E61" s="80"/>
      <c r="F61" s="86">
        <v>18958.900000000001</v>
      </c>
      <c r="G61" s="86">
        <v>18958.900000000001</v>
      </c>
      <c r="H61" s="80"/>
      <c r="I61" s="81"/>
    </row>
    <row r="62" spans="1:9" x14ac:dyDescent="0.3">
      <c r="C62" s="80"/>
      <c r="D62" s="80"/>
      <c r="E62" s="80"/>
      <c r="F62" s="80"/>
      <c r="G62" s="80"/>
      <c r="H62" s="80"/>
      <c r="I62" s="81"/>
    </row>
    <row r="63" spans="1:9" x14ac:dyDescent="0.3">
      <c r="A63" s="65">
        <v>7</v>
      </c>
      <c r="B63" s="2" t="s">
        <v>116</v>
      </c>
    </row>
    <row r="64" spans="1:9" x14ac:dyDescent="0.3">
      <c r="A64" s="87"/>
      <c r="B64" s="61" t="s">
        <v>117</v>
      </c>
      <c r="C64" s="243"/>
      <c r="D64" s="243"/>
      <c r="E64" s="243"/>
      <c r="F64" s="212">
        <f>F55/F61</f>
        <v>776.27959952774154</v>
      </c>
      <c r="G64" s="210">
        <v>770.53926856950227</v>
      </c>
    </row>
    <row r="65" spans="1:6" x14ac:dyDescent="0.3">
      <c r="A65" s="87"/>
      <c r="B65" s="61"/>
      <c r="C65" s="243"/>
      <c r="D65" s="243"/>
      <c r="E65" s="243"/>
    </row>
    <row r="66" spans="1:6" x14ac:dyDescent="0.3">
      <c r="A66" s="62" t="s">
        <v>83</v>
      </c>
      <c r="B66" s="88"/>
      <c r="C66" s="88"/>
      <c r="D66" s="88"/>
      <c r="E66" s="88"/>
    </row>
    <row r="68" spans="1:6" x14ac:dyDescent="0.3">
      <c r="A68" s="62" t="s">
        <v>118</v>
      </c>
    </row>
    <row r="70" spans="1:6" ht="154.5" customHeight="1" x14ac:dyDescent="0.3">
      <c r="A70" s="89"/>
      <c r="B70" s="302" t="s">
        <v>119</v>
      </c>
      <c r="C70" s="302"/>
      <c r="D70" s="302"/>
      <c r="E70" s="302"/>
      <c r="F70" s="302"/>
    </row>
    <row r="72" spans="1:6" x14ac:dyDescent="0.3">
      <c r="A72" s="62" t="s">
        <v>120</v>
      </c>
    </row>
    <row r="74" spans="1:6" ht="93.75" customHeight="1" x14ac:dyDescent="0.3">
      <c r="A74" s="89" t="s">
        <v>121</v>
      </c>
      <c r="B74" s="294" t="s">
        <v>122</v>
      </c>
      <c r="C74" s="294"/>
      <c r="D74" s="294"/>
      <c r="E74" s="294"/>
      <c r="F74" s="294"/>
    </row>
    <row r="75" spans="1:6" ht="14.25" customHeight="1" x14ac:dyDescent="0.3"/>
    <row r="76" spans="1:6" ht="63.75" customHeight="1" x14ac:dyDescent="0.3">
      <c r="A76" s="89" t="s">
        <v>123</v>
      </c>
      <c r="B76" s="294" t="s">
        <v>124</v>
      </c>
      <c r="C76" s="294"/>
      <c r="D76" s="294"/>
      <c r="E76" s="294"/>
      <c r="F76" s="294"/>
    </row>
    <row r="77" spans="1:6" x14ac:dyDescent="0.3">
      <c r="B77" s="90"/>
      <c r="C77" s="90"/>
      <c r="D77" s="90"/>
      <c r="E77" s="90"/>
      <c r="F77" s="90"/>
    </row>
    <row r="78" spans="1:6" ht="54.75" customHeight="1" x14ac:dyDescent="0.3">
      <c r="B78" s="90"/>
      <c r="C78" s="90"/>
      <c r="D78" s="90"/>
      <c r="E78" s="90"/>
      <c r="F78" s="90"/>
    </row>
    <row r="79" spans="1:6" ht="15.6" x14ac:dyDescent="0.3">
      <c r="B79" s="91"/>
      <c r="C79" s="90"/>
      <c r="D79" s="90"/>
      <c r="E79" s="90"/>
      <c r="F79" s="90"/>
    </row>
    <row r="80" spans="1:6" x14ac:dyDescent="0.3">
      <c r="B80" s="90"/>
      <c r="C80" s="90"/>
      <c r="D80" s="90"/>
      <c r="E80" s="90"/>
      <c r="F80" s="90"/>
    </row>
  </sheetData>
  <mergeCells count="25">
    <mergeCell ref="B76:F76"/>
    <mergeCell ref="A46:F46"/>
    <mergeCell ref="A48:B48"/>
    <mergeCell ref="B49:F49"/>
    <mergeCell ref="B50:F50"/>
    <mergeCell ref="B70:F70"/>
    <mergeCell ref="B74:F74"/>
    <mergeCell ref="A40:F40"/>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rintOptions horizontalCentered="1"/>
  <pageMargins left="0.25" right="0.25" top="0.75" bottom="0.75" header="0.3" footer="0.3"/>
  <pageSetup scale="88" fitToHeight="0" orientation="portrait" r:id="rId1"/>
  <headerFooter>
    <oddHeader>&amp;LVirginia Electric and Power Co.&amp;R01/13/2023</oddHeader>
    <oddFooter>&amp;RPage &amp;P of &amp;N</oddFooter>
  </headerFooter>
  <rowBreaks count="3" manualBreakCount="3">
    <brk id="14" max="6" man="1"/>
    <brk id="41" max="6" man="1"/>
    <brk id="65"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FAD61-5C60-48E8-95A6-239F81756D0B}">
  <sheetPr>
    <tabColor theme="6" tint="-0.249977111117893"/>
    <pageSetUpPr fitToPage="1"/>
  </sheetPr>
  <dimension ref="A1:W100"/>
  <sheetViews>
    <sheetView view="pageBreakPreview" zoomScale="80" zoomScaleNormal="80" zoomScaleSheetLayoutView="80" workbookViewId="0">
      <pane xSplit="6" ySplit="11" topLeftCell="G12" activePane="bottomRight" state="frozen"/>
      <selection sqref="A1:T1"/>
      <selection pane="topRight" sqref="A1:T1"/>
      <selection pane="bottomLeft" sqref="A1:T1"/>
      <selection pane="bottomRight" sqref="A1:T1"/>
    </sheetView>
  </sheetViews>
  <sheetFormatPr defaultColWidth="9.109375" defaultRowHeight="13.8" x14ac:dyDescent="0.25"/>
  <cols>
    <col min="1" max="1" width="9.5546875" style="92" customWidth="1"/>
    <col min="2" max="2" width="3.109375" style="92" customWidth="1"/>
    <col min="3" max="3" width="51.5546875" style="92" customWidth="1"/>
    <col min="4" max="4" width="17.44140625" style="92" customWidth="1"/>
    <col min="5" max="5" width="10.44140625" style="92" customWidth="1"/>
    <col min="6" max="6" width="47.44140625" style="92" customWidth="1"/>
    <col min="7" max="7" width="14.5546875" style="92" customWidth="1"/>
    <col min="8" max="13" width="13.88671875" style="92" customWidth="1"/>
    <col min="14" max="14" width="14.44140625" style="92" bestFit="1" customWidth="1"/>
    <col min="15" max="19" width="13.88671875" style="92" customWidth="1"/>
    <col min="20" max="20" width="18.44140625" style="92" customWidth="1"/>
    <col min="21" max="21" width="2.88671875" style="92" customWidth="1"/>
    <col min="22" max="22" width="18.33203125" style="92" customWidth="1"/>
    <col min="23" max="16384" width="9.109375" style="92"/>
  </cols>
  <sheetData>
    <row r="1" spans="1:22" x14ac:dyDescent="0.25">
      <c r="A1" s="310" t="s">
        <v>125</v>
      </c>
      <c r="B1" s="310"/>
      <c r="C1" s="310"/>
      <c r="D1" s="310"/>
      <c r="E1" s="310"/>
      <c r="F1" s="310"/>
      <c r="G1" s="310"/>
      <c r="H1" s="310"/>
      <c r="I1" s="310"/>
      <c r="J1" s="310"/>
      <c r="K1" s="310"/>
      <c r="L1" s="310"/>
      <c r="M1" s="310"/>
      <c r="N1" s="310"/>
      <c r="O1" s="310"/>
      <c r="P1" s="310"/>
      <c r="Q1" s="310"/>
      <c r="R1" s="310"/>
      <c r="S1" s="310"/>
      <c r="T1" s="310"/>
    </row>
    <row r="2" spans="1:22" x14ac:dyDescent="0.25">
      <c r="A2" s="310"/>
      <c r="B2" s="310"/>
      <c r="C2" s="310"/>
      <c r="D2" s="310"/>
      <c r="E2" s="310"/>
      <c r="F2" s="310"/>
      <c r="G2" s="310"/>
      <c r="H2" s="310"/>
      <c r="I2" s="310"/>
      <c r="J2" s="310"/>
      <c r="K2" s="310"/>
      <c r="L2" s="310"/>
      <c r="M2" s="310"/>
      <c r="N2" s="310"/>
      <c r="O2" s="310"/>
      <c r="P2" s="310"/>
      <c r="Q2" s="310"/>
      <c r="R2" s="310"/>
      <c r="S2" s="310"/>
      <c r="T2" s="310"/>
    </row>
    <row r="3" spans="1:22" x14ac:dyDescent="0.25">
      <c r="A3" s="310" t="s">
        <v>126</v>
      </c>
      <c r="B3" s="310"/>
      <c r="C3" s="310"/>
      <c r="D3" s="310"/>
      <c r="E3" s="310"/>
      <c r="F3" s="310"/>
      <c r="G3" s="310"/>
      <c r="H3" s="310"/>
      <c r="I3" s="310"/>
      <c r="J3" s="310"/>
      <c r="K3" s="310"/>
      <c r="L3" s="310"/>
      <c r="M3" s="310"/>
      <c r="N3" s="310"/>
      <c r="O3" s="310"/>
      <c r="P3" s="310"/>
      <c r="Q3" s="310"/>
      <c r="R3" s="310"/>
      <c r="S3" s="310"/>
      <c r="T3" s="310"/>
    </row>
    <row r="4" spans="1:22" x14ac:dyDescent="0.25">
      <c r="A4" s="93"/>
      <c r="H4" s="94"/>
      <c r="K4" s="247" t="s">
        <v>127</v>
      </c>
      <c r="L4" s="96">
        <v>2020</v>
      </c>
      <c r="N4" s="94"/>
      <c r="O4" s="94"/>
      <c r="P4" s="94"/>
      <c r="Q4" s="94"/>
      <c r="R4" s="94"/>
      <c r="S4" s="97"/>
    </row>
    <row r="5" spans="1:22" x14ac:dyDescent="0.25">
      <c r="A5" s="93"/>
      <c r="H5" s="94"/>
      <c r="K5" s="247"/>
      <c r="N5" s="94"/>
      <c r="O5" s="94"/>
      <c r="P5" s="94"/>
      <c r="Q5" s="94"/>
      <c r="R5" s="94"/>
      <c r="S5" s="97"/>
    </row>
    <row r="6" spans="1:22" ht="14.4" thickBot="1" x14ac:dyDescent="0.3">
      <c r="A6" s="93"/>
      <c r="H6" s="94"/>
      <c r="K6" s="247"/>
      <c r="N6" s="94"/>
      <c r="O6" s="94"/>
      <c r="P6" s="94"/>
      <c r="Q6" s="94"/>
      <c r="R6" s="94"/>
      <c r="S6" s="97"/>
    </row>
    <row r="7" spans="1:22" ht="16.5" customHeight="1" x14ac:dyDescent="0.25">
      <c r="A7" s="98"/>
      <c r="B7" s="99"/>
      <c r="C7" s="311"/>
      <c r="D7" s="311"/>
      <c r="E7" s="311"/>
      <c r="F7" s="311"/>
      <c r="G7" s="311"/>
      <c r="H7" s="311"/>
      <c r="I7" s="311"/>
      <c r="J7" s="311"/>
      <c r="K7" s="311"/>
      <c r="L7" s="311"/>
      <c r="M7" s="311"/>
      <c r="N7" s="311"/>
      <c r="O7" s="311"/>
      <c r="P7" s="311"/>
      <c r="Q7" s="311"/>
      <c r="R7" s="311"/>
      <c r="S7" s="311"/>
      <c r="T7" s="312"/>
    </row>
    <row r="8" spans="1:22" ht="16.5" customHeight="1" x14ac:dyDescent="0.25">
      <c r="A8" s="100" t="s">
        <v>128</v>
      </c>
      <c r="C8" s="305" t="s">
        <v>129</v>
      </c>
      <c r="D8" s="305"/>
      <c r="E8" s="305"/>
      <c r="F8" s="305"/>
      <c r="G8" s="305"/>
      <c r="H8" s="305"/>
      <c r="I8" s="305"/>
      <c r="J8" s="305"/>
      <c r="K8" s="305"/>
      <c r="L8" s="305"/>
      <c r="M8" s="305"/>
      <c r="N8" s="305"/>
      <c r="O8" s="305"/>
      <c r="P8" s="305"/>
      <c r="Q8" s="305"/>
      <c r="R8" s="305"/>
      <c r="S8" s="305"/>
      <c r="T8" s="306"/>
    </row>
    <row r="9" spans="1:22" ht="16.5" customHeight="1" x14ac:dyDescent="0.25">
      <c r="A9" s="100" t="s">
        <v>130</v>
      </c>
      <c r="C9" s="305" t="s">
        <v>131</v>
      </c>
      <c r="D9" s="305"/>
      <c r="E9" s="305"/>
      <c r="F9" s="305"/>
      <c r="G9" s="305"/>
      <c r="H9" s="305"/>
      <c r="I9" s="305"/>
      <c r="J9" s="305"/>
      <c r="K9" s="305"/>
      <c r="L9" s="305"/>
      <c r="M9" s="305"/>
      <c r="N9" s="305"/>
      <c r="O9" s="305"/>
      <c r="P9" s="305"/>
      <c r="Q9" s="305"/>
      <c r="R9" s="305"/>
      <c r="S9" s="305"/>
      <c r="T9" s="306"/>
    </row>
    <row r="10" spans="1:22" ht="16.5" customHeight="1" x14ac:dyDescent="0.25">
      <c r="A10" s="100" t="s">
        <v>132</v>
      </c>
      <c r="C10" s="305" t="s">
        <v>133</v>
      </c>
      <c r="D10" s="305"/>
      <c r="E10" s="305"/>
      <c r="F10" s="305"/>
      <c r="G10" s="305"/>
      <c r="H10" s="305"/>
      <c r="I10" s="305"/>
      <c r="J10" s="305"/>
      <c r="K10" s="305"/>
      <c r="L10" s="305"/>
      <c r="M10" s="305"/>
      <c r="N10" s="305"/>
      <c r="O10" s="305"/>
      <c r="P10" s="305"/>
      <c r="Q10" s="305"/>
      <c r="R10" s="305"/>
      <c r="S10" s="305"/>
      <c r="T10" s="306"/>
    </row>
    <row r="11" spans="1:22" ht="14.4" thickBot="1" x14ac:dyDescent="0.3">
      <c r="A11" s="101"/>
      <c r="B11" s="102"/>
      <c r="C11" s="103"/>
      <c r="D11" s="103"/>
      <c r="E11" s="103"/>
      <c r="F11" s="103"/>
      <c r="G11" s="103"/>
      <c r="H11" s="103"/>
      <c r="I11" s="103"/>
      <c r="J11" s="103"/>
      <c r="K11" s="103"/>
      <c r="L11" s="103"/>
      <c r="M11" s="103"/>
      <c r="N11" s="103"/>
      <c r="O11" s="103"/>
      <c r="P11" s="103"/>
      <c r="Q11" s="103"/>
      <c r="R11" s="103"/>
      <c r="S11" s="103"/>
      <c r="T11" s="104"/>
    </row>
    <row r="12" spans="1:22" x14ac:dyDescent="0.25">
      <c r="A12" s="105"/>
      <c r="T12" s="106"/>
    </row>
    <row r="13" spans="1:22" ht="16.2" thickBot="1" x14ac:dyDescent="0.35">
      <c r="A13" s="107" t="s">
        <v>134</v>
      </c>
      <c r="B13" s="108"/>
      <c r="E13" s="108"/>
      <c r="F13" s="94"/>
      <c r="G13" s="94" t="s">
        <v>135</v>
      </c>
      <c r="H13" s="307" t="s">
        <v>136</v>
      </c>
      <c r="I13" s="308"/>
      <c r="J13" s="308"/>
      <c r="K13" s="308"/>
      <c r="L13" s="308"/>
      <c r="M13" s="308"/>
      <c r="N13" s="308"/>
      <c r="O13" s="308"/>
      <c r="P13" s="308"/>
      <c r="Q13" s="308"/>
      <c r="R13" s="308"/>
      <c r="S13" s="309"/>
      <c r="T13" s="106"/>
    </row>
    <row r="14" spans="1:22" x14ac:dyDescent="0.25">
      <c r="A14" s="109" t="s">
        <v>137</v>
      </c>
      <c r="B14" s="110" t="s">
        <v>138</v>
      </c>
      <c r="C14" s="110"/>
      <c r="D14" s="110"/>
      <c r="E14" s="110" t="s">
        <v>139</v>
      </c>
      <c r="F14" s="111" t="s">
        <v>140</v>
      </c>
      <c r="G14" s="112" t="s">
        <v>141</v>
      </c>
      <c r="H14" s="113" t="s">
        <v>142</v>
      </c>
      <c r="I14" s="113" t="s">
        <v>143</v>
      </c>
      <c r="J14" s="113" t="s">
        <v>144</v>
      </c>
      <c r="K14" s="113" t="s">
        <v>145</v>
      </c>
      <c r="L14" s="113" t="s">
        <v>146</v>
      </c>
      <c r="M14" s="113" t="s">
        <v>147</v>
      </c>
      <c r="N14" s="113" t="s">
        <v>148</v>
      </c>
      <c r="O14" s="113" t="s">
        <v>149</v>
      </c>
      <c r="P14" s="113" t="s">
        <v>150</v>
      </c>
      <c r="Q14" s="113" t="s">
        <v>151</v>
      </c>
      <c r="R14" s="113" t="s">
        <v>152</v>
      </c>
      <c r="S14" s="114" t="s">
        <v>153</v>
      </c>
      <c r="T14" s="115" t="s">
        <v>154</v>
      </c>
      <c r="V14" s="193" t="s">
        <v>154</v>
      </c>
    </row>
    <row r="15" spans="1:22" ht="27.6" x14ac:dyDescent="0.25">
      <c r="A15" s="116"/>
      <c r="E15" s="108"/>
      <c r="F15" s="106"/>
      <c r="G15" s="105"/>
      <c r="T15" s="216" t="s">
        <v>214</v>
      </c>
      <c r="V15" s="217" t="s">
        <v>209</v>
      </c>
    </row>
    <row r="16" spans="1:22" ht="15" x14ac:dyDescent="0.25">
      <c r="A16" s="116">
        <v>1</v>
      </c>
      <c r="C16" s="117" t="s">
        <v>155</v>
      </c>
      <c r="D16" s="118"/>
      <c r="E16" s="119" t="s">
        <v>156</v>
      </c>
      <c r="F16" s="120"/>
      <c r="G16" s="121">
        <v>86031713</v>
      </c>
      <c r="H16" s="122">
        <v>86031713</v>
      </c>
      <c r="I16" s="122">
        <v>86031713</v>
      </c>
      <c r="J16" s="122">
        <v>86031713</v>
      </c>
      <c r="K16" s="122">
        <v>86031713</v>
      </c>
      <c r="L16" s="122">
        <v>86031713</v>
      </c>
      <c r="M16" s="122">
        <v>86031713</v>
      </c>
      <c r="N16" s="122">
        <v>86031713</v>
      </c>
      <c r="O16" s="122">
        <v>86031713</v>
      </c>
      <c r="P16" s="122">
        <v>86031713</v>
      </c>
      <c r="Q16" s="122">
        <v>86031713</v>
      </c>
      <c r="R16" s="122">
        <v>86031713</v>
      </c>
      <c r="S16" s="122">
        <v>86031713</v>
      </c>
      <c r="T16" s="123">
        <f>SUM(G16:S16)/13</f>
        <v>86031713</v>
      </c>
      <c r="V16" s="196">
        <v>86031713</v>
      </c>
    </row>
    <row r="17" spans="1:23" x14ac:dyDescent="0.25">
      <c r="A17" s="166">
        <v>2</v>
      </c>
      <c r="B17" s="167"/>
      <c r="C17" s="168" t="s">
        <v>233</v>
      </c>
      <c r="D17" s="167"/>
      <c r="E17" s="169">
        <v>4</v>
      </c>
      <c r="F17" s="170" t="s">
        <v>128</v>
      </c>
      <c r="G17" s="171">
        <v>-18548668.902306546</v>
      </c>
      <c r="H17" s="172">
        <v>-18767332.839336962</v>
      </c>
      <c r="I17" s="172">
        <v>-18985996.776367377</v>
      </c>
      <c r="J17" s="172">
        <v>-19204660.713397793</v>
      </c>
      <c r="K17" s="172">
        <v>-19423324.650428209</v>
      </c>
      <c r="L17" s="172">
        <v>-19641988.587458625</v>
      </c>
      <c r="M17" s="172">
        <v>-19860652.524489041</v>
      </c>
      <c r="N17" s="172">
        <v>-20079316.461519457</v>
      </c>
      <c r="O17" s="172">
        <v>-20297980.398549873</v>
      </c>
      <c r="P17" s="172">
        <v>-20516644.335580289</v>
      </c>
      <c r="Q17" s="172">
        <v>-20735308.272610705</v>
      </c>
      <c r="R17" s="172">
        <v>-20953972.209641121</v>
      </c>
      <c r="S17" s="172">
        <v>-21172636.146671537</v>
      </c>
      <c r="T17" s="173">
        <f>SUM(G17:S17)/13</f>
        <v>-19860652.524489041</v>
      </c>
      <c r="V17" s="205"/>
    </row>
    <row r="18" spans="1:23" s="150" customFormat="1" x14ac:dyDescent="0.25">
      <c r="A18" s="149">
        <v>2</v>
      </c>
      <c r="C18" s="151" t="s">
        <v>208</v>
      </c>
      <c r="E18" s="152">
        <v>4</v>
      </c>
      <c r="F18" s="153" t="s">
        <v>128</v>
      </c>
      <c r="G18" s="154">
        <v>-16303241.194833558</v>
      </c>
      <c r="H18" s="155">
        <v>-16459532.139989724</v>
      </c>
      <c r="I18" s="155">
        <v>-16615823.085145891</v>
      </c>
      <c r="J18" s="155">
        <v>-16772114.030302057</v>
      </c>
      <c r="K18" s="155">
        <v>-16928404.975458223</v>
      </c>
      <c r="L18" s="155">
        <v>-17084695.920614392</v>
      </c>
      <c r="M18" s="155">
        <v>-17240986.86577056</v>
      </c>
      <c r="N18" s="155">
        <v>-17397277.810926728</v>
      </c>
      <c r="O18" s="155">
        <v>-17553568.756082896</v>
      </c>
      <c r="P18" s="155">
        <v>-17709859.701239064</v>
      </c>
      <c r="Q18" s="155">
        <v>-17866150.646395233</v>
      </c>
      <c r="R18" s="155">
        <v>-18022441.591551401</v>
      </c>
      <c r="S18" s="155">
        <v>-18178732.536707569</v>
      </c>
      <c r="T18" s="156"/>
      <c r="V18" s="196">
        <f>SUM(F17:R17)/13</f>
        <v>-18231988.205514308</v>
      </c>
    </row>
    <row r="19" spans="1:23" x14ac:dyDescent="0.25">
      <c r="A19" s="116">
        <v>3</v>
      </c>
      <c r="C19" s="92" t="s">
        <v>158</v>
      </c>
      <c r="E19" s="119" t="s">
        <v>159</v>
      </c>
      <c r="F19" s="106" t="s">
        <v>130</v>
      </c>
      <c r="G19" s="124">
        <v>-3553991.129177582</v>
      </c>
      <c r="S19" s="125">
        <f>G19</f>
        <v>-3553991.129177582</v>
      </c>
      <c r="T19" s="123">
        <f>(G19+S19)/2</f>
        <v>-3553991.129177582</v>
      </c>
      <c r="V19" s="194">
        <v>-3553991.129177582</v>
      </c>
    </row>
    <row r="20" spans="1:23" x14ac:dyDescent="0.25">
      <c r="A20" s="116">
        <v>4</v>
      </c>
      <c r="C20" s="92" t="s">
        <v>160</v>
      </c>
      <c r="F20" s="106" t="s">
        <v>161</v>
      </c>
      <c r="T20" s="191">
        <f>SUM(T16:T19)</f>
        <v>62617069.34633337</v>
      </c>
      <c r="V20" s="202">
        <v>65236735.005051851</v>
      </c>
    </row>
    <row r="21" spans="1:23" x14ac:dyDescent="0.25">
      <c r="A21" s="116">
        <v>5</v>
      </c>
      <c r="C21" s="92" t="s">
        <v>162</v>
      </c>
      <c r="E21" s="119" t="s">
        <v>163</v>
      </c>
      <c r="F21" s="106" t="s">
        <v>164</v>
      </c>
      <c r="G21" s="105"/>
      <c r="T21" s="191">
        <v>5381669.2607481834</v>
      </c>
      <c r="V21" s="202">
        <v>5606818.3182836976</v>
      </c>
    </row>
    <row r="22" spans="1:23" x14ac:dyDescent="0.25">
      <c r="A22" s="116">
        <v>6</v>
      </c>
      <c r="C22" s="92" t="s">
        <v>165</v>
      </c>
      <c r="E22" s="119" t="s">
        <v>163</v>
      </c>
      <c r="F22" s="127" t="s">
        <v>166</v>
      </c>
      <c r="T22" s="191">
        <v>1426311.9504114701</v>
      </c>
      <c r="V22" s="202">
        <v>1485983.5459383456</v>
      </c>
      <c r="W22" s="92" t="s">
        <v>167</v>
      </c>
    </row>
    <row r="23" spans="1:23" x14ac:dyDescent="0.25">
      <c r="A23" s="116">
        <v>7</v>
      </c>
      <c r="C23" s="92" t="s">
        <v>168</v>
      </c>
      <c r="F23" s="106" t="s">
        <v>169</v>
      </c>
      <c r="T23" s="191">
        <v>-50437.377243819057</v>
      </c>
      <c r="V23" s="202">
        <v>-52547.48981313558</v>
      </c>
    </row>
    <row r="24" spans="1:23" x14ac:dyDescent="0.25">
      <c r="A24" s="116">
        <v>8</v>
      </c>
      <c r="C24" s="92" t="s">
        <v>170</v>
      </c>
      <c r="F24" s="106" t="s">
        <v>171</v>
      </c>
      <c r="T24" s="191">
        <f>T22+T23</f>
        <v>1375874.5731676512</v>
      </c>
      <c r="V24" s="202">
        <v>1433436.0561252101</v>
      </c>
    </row>
    <row r="25" spans="1:23" x14ac:dyDescent="0.25">
      <c r="A25" s="116">
        <v>9</v>
      </c>
      <c r="C25" s="92" t="s">
        <v>172</v>
      </c>
      <c r="F25" s="106" t="s">
        <v>128</v>
      </c>
      <c r="G25" s="105"/>
      <c r="T25" s="175">
        <v>2623967.2443649974</v>
      </c>
      <c r="V25" s="203">
        <v>1875491.3418740015</v>
      </c>
    </row>
    <row r="26" spans="1:23" x14ac:dyDescent="0.25">
      <c r="A26" s="116">
        <v>10</v>
      </c>
      <c r="C26" s="92" t="s">
        <v>173</v>
      </c>
      <c r="F26" s="106" t="s">
        <v>132</v>
      </c>
      <c r="T26" s="128">
        <v>164500.06557713132</v>
      </c>
      <c r="V26" s="198">
        <v>164500.06557713132</v>
      </c>
    </row>
    <row r="27" spans="1:23" x14ac:dyDescent="0.25">
      <c r="A27" s="116">
        <v>11</v>
      </c>
      <c r="C27" s="92" t="s">
        <v>97</v>
      </c>
      <c r="F27" s="106" t="s">
        <v>174</v>
      </c>
      <c r="T27" s="191">
        <f>T21+T24+T25+T26</f>
        <v>9546011.1438579634</v>
      </c>
      <c r="V27" s="202">
        <v>9080245.7818600405</v>
      </c>
    </row>
    <row r="28" spans="1:23" x14ac:dyDescent="0.25">
      <c r="A28" s="116">
        <v>12</v>
      </c>
      <c r="C28" s="119" t="s">
        <v>175</v>
      </c>
      <c r="D28" s="129"/>
      <c r="E28" s="119" t="s">
        <v>176</v>
      </c>
      <c r="F28" s="106"/>
      <c r="G28" s="119"/>
      <c r="T28" s="128">
        <v>0</v>
      </c>
      <c r="V28" s="198">
        <v>0</v>
      </c>
    </row>
    <row r="29" spans="1:23" x14ac:dyDescent="0.25">
      <c r="A29" s="116">
        <v>13</v>
      </c>
      <c r="C29" s="119" t="s">
        <v>177</v>
      </c>
      <c r="D29" s="129"/>
      <c r="E29" s="119" t="s">
        <v>176</v>
      </c>
      <c r="F29" s="106"/>
      <c r="G29" s="119"/>
      <c r="T29" s="128">
        <v>0</v>
      </c>
      <c r="V29" s="198">
        <v>0</v>
      </c>
    </row>
    <row r="30" spans="1:23" x14ac:dyDescent="0.25">
      <c r="A30" s="116">
        <v>14</v>
      </c>
      <c r="C30" s="119" t="s">
        <v>178</v>
      </c>
      <c r="D30" s="129"/>
      <c r="E30" s="119"/>
      <c r="F30" s="106" t="s">
        <v>179</v>
      </c>
      <c r="G30" s="119"/>
      <c r="T30" s="126">
        <f>T29-T28</f>
        <v>0</v>
      </c>
      <c r="V30" s="199">
        <v>0</v>
      </c>
    </row>
    <row r="31" spans="1:23" x14ac:dyDescent="0.25">
      <c r="A31" s="116">
        <v>15</v>
      </c>
      <c r="C31" s="119" t="s">
        <v>180</v>
      </c>
      <c r="D31" s="129"/>
      <c r="E31" s="119"/>
      <c r="F31" s="106" t="s">
        <v>181</v>
      </c>
      <c r="G31" s="119"/>
      <c r="T31" s="130">
        <v>1</v>
      </c>
      <c r="V31" s="200">
        <v>1</v>
      </c>
    </row>
    <row r="32" spans="1:23" x14ac:dyDescent="0.25">
      <c r="A32" s="116">
        <v>16</v>
      </c>
      <c r="C32" s="119" t="s">
        <v>182</v>
      </c>
      <c r="D32" s="129"/>
      <c r="E32" s="119"/>
      <c r="F32" s="106" t="s">
        <v>183</v>
      </c>
      <c r="G32" s="119"/>
      <c r="T32" s="126">
        <f>T30*T31</f>
        <v>0</v>
      </c>
      <c r="V32" s="201">
        <v>0</v>
      </c>
    </row>
    <row r="33" spans="1:22" ht="14.4" thickBot="1" x14ac:dyDescent="0.3">
      <c r="A33" s="116">
        <v>17</v>
      </c>
      <c r="C33" s="119" t="s">
        <v>184</v>
      </c>
      <c r="D33" s="129"/>
      <c r="E33" s="119"/>
      <c r="F33" s="106" t="s">
        <v>185</v>
      </c>
      <c r="G33" s="132"/>
      <c r="T33" s="192">
        <f>T32+T27</f>
        <v>9546011.1438579634</v>
      </c>
      <c r="V33" s="204">
        <v>9080245.7818600405</v>
      </c>
    </row>
    <row r="34" spans="1:22" ht="14.4" thickTop="1" x14ac:dyDescent="0.25">
      <c r="A34" s="116"/>
      <c r="D34" s="129"/>
      <c r="E34" s="119"/>
      <c r="F34" s="106"/>
      <c r="G34" s="119"/>
      <c r="H34" s="134"/>
      <c r="T34" s="131"/>
    </row>
    <row r="35" spans="1:22" x14ac:dyDescent="0.25">
      <c r="A35" s="135" t="s">
        <v>156</v>
      </c>
      <c r="C35" s="92" t="s">
        <v>186</v>
      </c>
      <c r="F35" s="106"/>
      <c r="T35" s="131"/>
    </row>
    <row r="36" spans="1:22" x14ac:dyDescent="0.25">
      <c r="A36" s="135" t="s">
        <v>159</v>
      </c>
      <c r="C36" s="92" t="s">
        <v>187</v>
      </c>
      <c r="F36" s="106"/>
      <c r="T36" s="131"/>
    </row>
    <row r="37" spans="1:22" x14ac:dyDescent="0.25">
      <c r="A37" s="135" t="s">
        <v>163</v>
      </c>
      <c r="C37" s="92" t="s">
        <v>188</v>
      </c>
      <c r="D37" s="129"/>
      <c r="E37" s="119"/>
      <c r="F37" s="106"/>
      <c r="T37" s="131"/>
    </row>
    <row r="38" spans="1:22" x14ac:dyDescent="0.25">
      <c r="A38" s="116"/>
      <c r="C38" s="92" t="s">
        <v>189</v>
      </c>
      <c r="D38" s="129"/>
      <c r="E38" s="119"/>
      <c r="F38" s="106"/>
      <c r="T38" s="131"/>
    </row>
    <row r="39" spans="1:22" x14ac:dyDescent="0.25">
      <c r="A39" s="105"/>
      <c r="C39" s="92" t="s">
        <v>190</v>
      </c>
      <c r="F39" s="106"/>
      <c r="T39" s="131"/>
    </row>
    <row r="40" spans="1:22" x14ac:dyDescent="0.25">
      <c r="A40" s="116"/>
      <c r="C40" s="92" t="s">
        <v>191</v>
      </c>
      <c r="F40" s="106"/>
      <c r="T40" s="131"/>
    </row>
    <row r="41" spans="1:22" x14ac:dyDescent="0.25">
      <c r="A41" s="136"/>
      <c r="B41" s="94"/>
      <c r="C41" s="94" t="s">
        <v>192</v>
      </c>
      <c r="D41" s="137">
        <v>6.5327081623982111E-3</v>
      </c>
      <c r="E41" s="94"/>
      <c r="F41" s="106"/>
      <c r="G41" s="94"/>
      <c r="H41" s="94"/>
      <c r="I41" s="94"/>
      <c r="J41" s="94"/>
      <c r="K41" s="94"/>
      <c r="L41" s="94"/>
      <c r="M41" s="94"/>
      <c r="N41" s="94"/>
      <c r="O41" s="94"/>
      <c r="P41" s="94"/>
      <c r="Q41" s="94"/>
      <c r="R41" s="94"/>
      <c r="S41" s="94"/>
      <c r="T41" s="138"/>
    </row>
    <row r="42" spans="1:22" x14ac:dyDescent="0.25">
      <c r="A42" s="135" t="s">
        <v>176</v>
      </c>
      <c r="C42" s="119" t="s">
        <v>193</v>
      </c>
      <c r="F42" s="106"/>
      <c r="T42" s="131"/>
    </row>
    <row r="43" spans="1:22" ht="14.4" thickBot="1" x14ac:dyDescent="0.3">
      <c r="A43" s="139"/>
      <c r="B43" s="102"/>
      <c r="C43" s="140"/>
      <c r="D43" s="102"/>
      <c r="E43" s="102"/>
      <c r="F43" s="141"/>
      <c r="G43" s="142"/>
      <c r="H43" s="102"/>
      <c r="I43" s="102"/>
      <c r="J43" s="102"/>
      <c r="K43" s="102"/>
      <c r="L43" s="102"/>
      <c r="M43" s="102"/>
      <c r="N43" s="102"/>
      <c r="O43" s="102"/>
      <c r="P43" s="102"/>
      <c r="Q43" s="102"/>
      <c r="R43" s="102"/>
      <c r="S43" s="102"/>
      <c r="T43" s="141"/>
    </row>
    <row r="44" spans="1:22" x14ac:dyDescent="0.25">
      <c r="A44" s="143"/>
      <c r="B44" s="99"/>
      <c r="C44" s="144"/>
      <c r="D44" s="99"/>
      <c r="E44" s="99"/>
      <c r="F44" s="99"/>
      <c r="G44" s="99"/>
      <c r="H44" s="99"/>
      <c r="I44" s="99"/>
      <c r="J44" s="99"/>
      <c r="K44" s="99"/>
      <c r="L44" s="99"/>
      <c r="M44" s="99"/>
      <c r="N44" s="99"/>
      <c r="O44" s="99"/>
      <c r="P44" s="99"/>
      <c r="Q44" s="99"/>
      <c r="R44" s="99"/>
      <c r="S44" s="99"/>
      <c r="T44" s="145"/>
    </row>
    <row r="45" spans="1:22" ht="16.2" thickBot="1" x14ac:dyDescent="0.35">
      <c r="A45" s="107" t="s">
        <v>194</v>
      </c>
      <c r="B45" s="108"/>
      <c r="E45" s="108"/>
      <c r="F45" s="94"/>
      <c r="G45" s="94" t="s">
        <v>135</v>
      </c>
      <c r="H45" s="307" t="s">
        <v>136</v>
      </c>
      <c r="I45" s="308"/>
      <c r="J45" s="308"/>
      <c r="K45" s="308"/>
      <c r="L45" s="308"/>
      <c r="M45" s="308"/>
      <c r="N45" s="308"/>
      <c r="O45" s="308"/>
      <c r="P45" s="308"/>
      <c r="Q45" s="308"/>
      <c r="R45" s="308"/>
      <c r="S45" s="309"/>
      <c r="T45" s="106"/>
    </row>
    <row r="46" spans="1:22" x14ac:dyDescent="0.25">
      <c r="A46" s="109" t="s">
        <v>137</v>
      </c>
      <c r="B46" s="110" t="s">
        <v>138</v>
      </c>
      <c r="C46" s="110"/>
      <c r="D46" s="110"/>
      <c r="E46" s="110" t="s">
        <v>139</v>
      </c>
      <c r="F46" s="111" t="s">
        <v>140</v>
      </c>
      <c r="G46" s="112" t="s">
        <v>141</v>
      </c>
      <c r="H46" s="113" t="s">
        <v>142</v>
      </c>
      <c r="I46" s="113" t="s">
        <v>143</v>
      </c>
      <c r="J46" s="113" t="s">
        <v>144</v>
      </c>
      <c r="K46" s="113" t="s">
        <v>145</v>
      </c>
      <c r="L46" s="113" t="s">
        <v>146</v>
      </c>
      <c r="M46" s="113" t="s">
        <v>147</v>
      </c>
      <c r="N46" s="113" t="s">
        <v>148</v>
      </c>
      <c r="O46" s="113" t="s">
        <v>149</v>
      </c>
      <c r="P46" s="113" t="s">
        <v>150</v>
      </c>
      <c r="Q46" s="113" t="s">
        <v>151</v>
      </c>
      <c r="R46" s="113" t="s">
        <v>152</v>
      </c>
      <c r="S46" s="114" t="s">
        <v>153</v>
      </c>
      <c r="T46" s="115" t="s">
        <v>154</v>
      </c>
      <c r="V46" s="193" t="s">
        <v>154</v>
      </c>
    </row>
    <row r="47" spans="1:22" ht="27.6" x14ac:dyDescent="0.25">
      <c r="A47" s="116"/>
      <c r="E47" s="108"/>
      <c r="F47" s="106"/>
      <c r="G47" s="105"/>
      <c r="T47" s="216" t="s">
        <v>214</v>
      </c>
      <c r="V47" s="217" t="s">
        <v>209</v>
      </c>
    </row>
    <row r="48" spans="1:22" ht="15" x14ac:dyDescent="0.25">
      <c r="A48" s="116">
        <v>1</v>
      </c>
      <c r="C48" s="117" t="s">
        <v>155</v>
      </c>
      <c r="D48" s="118"/>
      <c r="E48" s="119" t="s">
        <v>156</v>
      </c>
      <c r="F48" s="120"/>
      <c r="G48" s="121">
        <v>136918173</v>
      </c>
      <c r="H48" s="122">
        <f>G48</f>
        <v>136918173</v>
      </c>
      <c r="I48" s="122">
        <f t="shared" ref="I48:S48" si="0">H48</f>
        <v>136918173</v>
      </c>
      <c r="J48" s="122">
        <f t="shared" si="0"/>
        <v>136918173</v>
      </c>
      <c r="K48" s="122">
        <f t="shared" si="0"/>
        <v>136918173</v>
      </c>
      <c r="L48" s="122">
        <f t="shared" si="0"/>
        <v>136918173</v>
      </c>
      <c r="M48" s="122">
        <f t="shared" si="0"/>
        <v>136918173</v>
      </c>
      <c r="N48" s="122">
        <f t="shared" si="0"/>
        <v>136918173</v>
      </c>
      <c r="O48" s="122">
        <f t="shared" si="0"/>
        <v>136918173</v>
      </c>
      <c r="P48" s="122">
        <f t="shared" si="0"/>
        <v>136918173</v>
      </c>
      <c r="Q48" s="122">
        <f t="shared" si="0"/>
        <v>136918173</v>
      </c>
      <c r="R48" s="122">
        <f t="shared" si="0"/>
        <v>136918173</v>
      </c>
      <c r="S48" s="122">
        <f t="shared" si="0"/>
        <v>136918173</v>
      </c>
      <c r="T48" s="123">
        <f>SUM(G48:S48)/13</f>
        <v>136918173</v>
      </c>
      <c r="V48" s="194">
        <v>136918173</v>
      </c>
    </row>
    <row r="49" spans="1:22" x14ac:dyDescent="0.25">
      <c r="A49" s="116">
        <v>2</v>
      </c>
      <c r="C49" s="117" t="s">
        <v>157</v>
      </c>
      <c r="E49" s="119" t="s">
        <v>156</v>
      </c>
      <c r="F49" s="106" t="s">
        <v>128</v>
      </c>
      <c r="G49" s="124">
        <v>-35147295.738996252</v>
      </c>
      <c r="H49" s="125">
        <v>-35495296.093414165</v>
      </c>
      <c r="I49" s="125">
        <v>-35843296.447832078</v>
      </c>
      <c r="J49" s="125">
        <v>-36191296.80224999</v>
      </c>
      <c r="K49" s="125">
        <v>-36539297.156667903</v>
      </c>
      <c r="L49" s="125">
        <v>-36887297.511085816</v>
      </c>
      <c r="M49" s="125">
        <v>-37235297.865503728</v>
      </c>
      <c r="N49" s="125">
        <v>-37583298.219921641</v>
      </c>
      <c r="O49" s="125">
        <v>-37931298.574339554</v>
      </c>
      <c r="P49" s="125">
        <v>-38279298.928757466</v>
      </c>
      <c r="Q49" s="125">
        <v>-38627299.283175379</v>
      </c>
      <c r="R49" s="125">
        <v>-38975299.637593292</v>
      </c>
      <c r="S49" s="125">
        <v>-39323299.992011204</v>
      </c>
      <c r="T49" s="123">
        <f>SUM(G49:S49)/13</f>
        <v>-37235297.865503736</v>
      </c>
      <c r="V49" s="194">
        <v>-37235297.865503736</v>
      </c>
    </row>
    <row r="50" spans="1:22" x14ac:dyDescent="0.25">
      <c r="A50" s="116">
        <v>3</v>
      </c>
      <c r="C50" s="92" t="s">
        <v>158</v>
      </c>
      <c r="E50" s="119" t="s">
        <v>159</v>
      </c>
      <c r="F50" s="106" t="s">
        <v>130</v>
      </c>
      <c r="G50" s="124">
        <v>-24307710.880000014</v>
      </c>
      <c r="S50" s="125">
        <f>G50</f>
        <v>-24307710.880000014</v>
      </c>
      <c r="T50" s="123">
        <f>(G50+S50)/2</f>
        <v>-24307710.880000014</v>
      </c>
      <c r="V50" s="194">
        <v>-24307710.880000014</v>
      </c>
    </row>
    <row r="51" spans="1:22" x14ac:dyDescent="0.25">
      <c r="A51" s="116">
        <v>4</v>
      </c>
      <c r="C51" s="92" t="s">
        <v>160</v>
      </c>
      <c r="F51" s="106" t="s">
        <v>161</v>
      </c>
      <c r="H51" s="146"/>
      <c r="I51" s="146"/>
      <c r="J51" s="146"/>
      <c r="K51" s="146"/>
      <c r="L51" s="146"/>
      <c r="M51" s="146"/>
      <c r="N51" s="146"/>
      <c r="O51" s="146"/>
      <c r="P51" s="146"/>
      <c r="Q51" s="146"/>
      <c r="R51" s="146"/>
      <c r="S51" s="146"/>
      <c r="T51" s="126">
        <f>SUM(T48:T50)</f>
        <v>75375164.254496261</v>
      </c>
      <c r="V51" s="197">
        <v>75375164.254496261</v>
      </c>
    </row>
    <row r="52" spans="1:22" x14ac:dyDescent="0.25">
      <c r="A52" s="116">
        <v>5</v>
      </c>
      <c r="C52" s="92" t="s">
        <v>162</v>
      </c>
      <c r="E52" s="119" t="s">
        <v>163</v>
      </c>
      <c r="F52" s="106" t="s">
        <v>164</v>
      </c>
      <c r="G52" s="105"/>
      <c r="T52" s="126">
        <v>6478172.944323861</v>
      </c>
      <c r="V52" s="197">
        <v>6478172.944323861</v>
      </c>
    </row>
    <row r="53" spans="1:22" x14ac:dyDescent="0.25">
      <c r="A53" s="116">
        <v>6</v>
      </c>
      <c r="C53" s="92" t="s">
        <v>165</v>
      </c>
      <c r="E53" s="119" t="s">
        <v>163</v>
      </c>
      <c r="F53" s="127" t="s">
        <v>166</v>
      </c>
      <c r="H53" s="146"/>
      <c r="I53" s="146"/>
      <c r="J53" s="146"/>
      <c r="K53" s="146"/>
      <c r="L53" s="146"/>
      <c r="M53" s="146"/>
      <c r="N53" s="146"/>
      <c r="O53" s="146"/>
      <c r="P53" s="146"/>
      <c r="Q53" s="146"/>
      <c r="R53" s="146"/>
      <c r="S53" s="146"/>
      <c r="T53" s="126">
        <v>1716919.9814476916</v>
      </c>
      <c r="V53" s="197">
        <v>1716919.9814476916</v>
      </c>
    </row>
    <row r="54" spans="1:22" x14ac:dyDescent="0.25">
      <c r="A54" s="116">
        <v>7</v>
      </c>
      <c r="C54" s="92" t="s">
        <v>168</v>
      </c>
      <c r="F54" s="106" t="s">
        <v>169</v>
      </c>
      <c r="T54" s="126">
        <v>-60713.885750411115</v>
      </c>
      <c r="V54" s="197">
        <v>-60713.885750411115</v>
      </c>
    </row>
    <row r="55" spans="1:22" x14ac:dyDescent="0.25">
      <c r="A55" s="116">
        <v>8</v>
      </c>
      <c r="C55" s="92" t="s">
        <v>170</v>
      </c>
      <c r="F55" s="106" t="s">
        <v>171</v>
      </c>
      <c r="T55" s="126">
        <f>T53+T54</f>
        <v>1656206.0956972805</v>
      </c>
      <c r="V55" s="197">
        <v>1656206.0956972805</v>
      </c>
    </row>
    <row r="56" spans="1:22" x14ac:dyDescent="0.25">
      <c r="A56" s="116">
        <v>9</v>
      </c>
      <c r="C56" s="92" t="s">
        <v>172</v>
      </c>
      <c r="F56" s="106" t="s">
        <v>128</v>
      </c>
      <c r="G56" s="105"/>
      <c r="T56" s="128">
        <v>4176004.2530149915</v>
      </c>
      <c r="V56" s="198">
        <v>4176004.2530149915</v>
      </c>
    </row>
    <row r="57" spans="1:22" x14ac:dyDescent="0.25">
      <c r="A57" s="116">
        <v>10</v>
      </c>
      <c r="C57" s="92" t="s">
        <v>173</v>
      </c>
      <c r="F57" s="106" t="s">
        <v>132</v>
      </c>
      <c r="T57" s="128">
        <v>942385.87766368117</v>
      </c>
      <c r="V57" s="198">
        <v>942385.87766368117</v>
      </c>
    </row>
    <row r="58" spans="1:22" x14ac:dyDescent="0.25">
      <c r="A58" s="116">
        <v>11</v>
      </c>
      <c r="C58" s="92" t="s">
        <v>97</v>
      </c>
      <c r="F58" s="106" t="s">
        <v>174</v>
      </c>
      <c r="T58" s="126">
        <f>T52+T55+T56+T57</f>
        <v>13252769.170699814</v>
      </c>
      <c r="V58" s="197">
        <v>13252769.170699814</v>
      </c>
    </row>
    <row r="59" spans="1:22" x14ac:dyDescent="0.25">
      <c r="A59" s="116">
        <v>12</v>
      </c>
      <c r="C59" s="119" t="s">
        <v>175</v>
      </c>
      <c r="D59" s="129"/>
      <c r="E59" s="119" t="s">
        <v>176</v>
      </c>
      <c r="F59" s="106"/>
      <c r="G59" s="119"/>
      <c r="T59" s="128">
        <v>0</v>
      </c>
      <c r="V59" s="198">
        <v>0</v>
      </c>
    </row>
    <row r="60" spans="1:22" x14ac:dyDescent="0.25">
      <c r="A60" s="116">
        <v>13</v>
      </c>
      <c r="C60" s="119" t="s">
        <v>177</v>
      </c>
      <c r="D60" s="129"/>
      <c r="E60" s="119" t="s">
        <v>176</v>
      </c>
      <c r="F60" s="106"/>
      <c r="G60" s="119"/>
      <c r="T60" s="128">
        <v>0</v>
      </c>
      <c r="V60" s="198">
        <v>0</v>
      </c>
    </row>
    <row r="61" spans="1:22" x14ac:dyDescent="0.25">
      <c r="A61" s="116">
        <v>14</v>
      </c>
      <c r="C61" s="119" t="s">
        <v>178</v>
      </c>
      <c r="D61" s="129"/>
      <c r="E61" s="119"/>
      <c r="F61" s="106" t="s">
        <v>179</v>
      </c>
      <c r="G61" s="119"/>
      <c r="T61" s="126">
        <f>T60-T59</f>
        <v>0</v>
      </c>
      <c r="V61" s="199">
        <v>0</v>
      </c>
    </row>
    <row r="62" spans="1:22" x14ac:dyDescent="0.25">
      <c r="A62" s="116">
        <v>15</v>
      </c>
      <c r="C62" s="119" t="s">
        <v>180</v>
      </c>
      <c r="D62" s="129"/>
      <c r="E62" s="119"/>
      <c r="F62" s="106" t="s">
        <v>181</v>
      </c>
      <c r="G62" s="119"/>
      <c r="T62" s="130">
        <v>1</v>
      </c>
      <c r="V62" s="200">
        <v>1</v>
      </c>
    </row>
    <row r="63" spans="1:22" x14ac:dyDescent="0.25">
      <c r="A63" s="116">
        <v>16</v>
      </c>
      <c r="C63" s="119" t="s">
        <v>182</v>
      </c>
      <c r="D63" s="129"/>
      <c r="E63" s="119"/>
      <c r="F63" s="106" t="s">
        <v>183</v>
      </c>
      <c r="G63" s="119"/>
      <c r="T63" s="126">
        <f>T61*T62</f>
        <v>0</v>
      </c>
      <c r="V63" s="201">
        <v>0</v>
      </c>
    </row>
    <row r="64" spans="1:22" ht="14.4" thickBot="1" x14ac:dyDescent="0.3">
      <c r="A64" s="116">
        <v>17</v>
      </c>
      <c r="C64" s="119" t="s">
        <v>184</v>
      </c>
      <c r="D64" s="129"/>
      <c r="E64" s="119"/>
      <c r="F64" s="106" t="s">
        <v>185</v>
      </c>
      <c r="G64" s="132"/>
      <c r="T64" s="133">
        <f>T63+T58</f>
        <v>13252769.170699814</v>
      </c>
      <c r="V64" s="218">
        <v>13252769.170699814</v>
      </c>
    </row>
    <row r="65" spans="1:22" ht="14.4" thickTop="1" x14ac:dyDescent="0.25">
      <c r="A65" s="116"/>
      <c r="D65" s="129"/>
      <c r="E65" s="119"/>
      <c r="F65" s="106"/>
      <c r="G65" s="119"/>
      <c r="H65" s="134"/>
      <c r="T65" s="131"/>
    </row>
    <row r="66" spans="1:22" x14ac:dyDescent="0.25">
      <c r="A66" s="135" t="s">
        <v>156</v>
      </c>
      <c r="C66" s="92" t="s">
        <v>186</v>
      </c>
      <c r="F66" s="106"/>
      <c r="T66" s="131"/>
    </row>
    <row r="67" spans="1:22" x14ac:dyDescent="0.25">
      <c r="A67" s="135" t="s">
        <v>159</v>
      </c>
      <c r="C67" s="92" t="s">
        <v>187</v>
      </c>
      <c r="F67" s="106"/>
      <c r="T67" s="131"/>
    </row>
    <row r="68" spans="1:22" x14ac:dyDescent="0.25">
      <c r="A68" s="135" t="s">
        <v>163</v>
      </c>
      <c r="C68" s="92" t="s">
        <v>188</v>
      </c>
      <c r="D68" s="129"/>
      <c r="E68" s="119"/>
      <c r="F68" s="106"/>
      <c r="T68" s="131"/>
    </row>
    <row r="69" spans="1:22" x14ac:dyDescent="0.25">
      <c r="A69" s="116"/>
      <c r="C69" s="92" t="s">
        <v>189</v>
      </c>
      <c r="D69" s="129"/>
      <c r="E69" s="119"/>
      <c r="F69" s="106"/>
      <c r="T69" s="131"/>
    </row>
    <row r="70" spans="1:22" x14ac:dyDescent="0.25">
      <c r="A70" s="105"/>
      <c r="C70" s="92" t="s">
        <v>195</v>
      </c>
      <c r="F70" s="106"/>
      <c r="T70" s="106"/>
    </row>
    <row r="71" spans="1:22" x14ac:dyDescent="0.25">
      <c r="A71" s="116"/>
      <c r="C71" s="92" t="s">
        <v>191</v>
      </c>
      <c r="F71" s="106"/>
      <c r="T71" s="131"/>
    </row>
    <row r="72" spans="1:22" x14ac:dyDescent="0.25">
      <c r="A72" s="105"/>
      <c r="C72" s="92" t="s">
        <v>192</v>
      </c>
      <c r="D72" s="137">
        <v>6.5327081623982111E-3</v>
      </c>
      <c r="F72" s="106"/>
      <c r="T72" s="106"/>
    </row>
    <row r="73" spans="1:22" x14ac:dyDescent="0.25">
      <c r="A73" s="105" t="s">
        <v>176</v>
      </c>
      <c r="C73" s="92" t="s">
        <v>193</v>
      </c>
      <c r="F73" s="106"/>
      <c r="T73" s="106"/>
    </row>
    <row r="74" spans="1:22" ht="14.4" thickBot="1" x14ac:dyDescent="0.3">
      <c r="A74" s="139"/>
      <c r="B74" s="102"/>
      <c r="C74" s="140"/>
      <c r="D74" s="102"/>
      <c r="E74" s="102"/>
      <c r="F74" s="141"/>
      <c r="G74" s="142"/>
      <c r="H74" s="102"/>
      <c r="I74" s="102"/>
      <c r="J74" s="102"/>
      <c r="K74" s="102"/>
      <c r="L74" s="102"/>
      <c r="M74" s="102"/>
      <c r="N74" s="102"/>
      <c r="O74" s="102"/>
      <c r="P74" s="102"/>
      <c r="Q74" s="102"/>
      <c r="R74" s="102"/>
      <c r="S74" s="102"/>
      <c r="T74" s="141"/>
    </row>
    <row r="75" spans="1:22" x14ac:dyDescent="0.25">
      <c r="A75" s="105"/>
      <c r="T75" s="106"/>
    </row>
    <row r="76" spans="1:22" x14ac:dyDescent="0.25">
      <c r="A76" s="105"/>
      <c r="T76" s="106"/>
    </row>
    <row r="77" spans="1:22" ht="16.2" thickBot="1" x14ac:dyDescent="0.35">
      <c r="A77" s="107" t="s">
        <v>196</v>
      </c>
      <c r="B77" s="108"/>
      <c r="E77" s="108"/>
      <c r="F77" s="94"/>
      <c r="G77" s="94" t="s">
        <v>135</v>
      </c>
      <c r="H77" s="307" t="s">
        <v>136</v>
      </c>
      <c r="I77" s="308"/>
      <c r="J77" s="308"/>
      <c r="K77" s="308"/>
      <c r="L77" s="308"/>
      <c r="M77" s="308"/>
      <c r="N77" s="308"/>
      <c r="O77" s="308"/>
      <c r="P77" s="308"/>
      <c r="Q77" s="308"/>
      <c r="R77" s="308"/>
      <c r="S77" s="309"/>
      <c r="T77" s="106"/>
    </row>
    <row r="78" spans="1:22" x14ac:dyDescent="0.25">
      <c r="A78" s="109" t="s">
        <v>137</v>
      </c>
      <c r="B78" s="110" t="s">
        <v>138</v>
      </c>
      <c r="C78" s="110"/>
      <c r="D78" s="110"/>
      <c r="E78" s="110" t="s">
        <v>139</v>
      </c>
      <c r="F78" s="111" t="s">
        <v>140</v>
      </c>
      <c r="G78" s="112" t="s">
        <v>141</v>
      </c>
      <c r="H78" s="113" t="s">
        <v>142</v>
      </c>
      <c r="I78" s="113" t="s">
        <v>143</v>
      </c>
      <c r="J78" s="113" t="s">
        <v>144</v>
      </c>
      <c r="K78" s="113" t="s">
        <v>145</v>
      </c>
      <c r="L78" s="113" t="s">
        <v>146</v>
      </c>
      <c r="M78" s="113" t="s">
        <v>147</v>
      </c>
      <c r="N78" s="113" t="s">
        <v>148</v>
      </c>
      <c r="O78" s="113" t="s">
        <v>149</v>
      </c>
      <c r="P78" s="113" t="s">
        <v>150</v>
      </c>
      <c r="Q78" s="113" t="s">
        <v>151</v>
      </c>
      <c r="R78" s="113" t="s">
        <v>152</v>
      </c>
      <c r="S78" s="114" t="s">
        <v>153</v>
      </c>
      <c r="T78" s="115" t="s">
        <v>154</v>
      </c>
      <c r="V78" s="193" t="s">
        <v>154</v>
      </c>
    </row>
    <row r="79" spans="1:22" ht="27.6" x14ac:dyDescent="0.25">
      <c r="A79" s="116"/>
      <c r="E79" s="108"/>
      <c r="F79" s="106"/>
      <c r="G79" s="105"/>
      <c r="T79" s="216" t="s">
        <v>214</v>
      </c>
      <c r="V79" s="217" t="s">
        <v>209</v>
      </c>
    </row>
    <row r="80" spans="1:22" ht="15" x14ac:dyDescent="0.25">
      <c r="A80" s="116">
        <v>1</v>
      </c>
      <c r="C80" s="117" t="s">
        <v>155</v>
      </c>
      <c r="D80" s="118"/>
      <c r="E80" s="119" t="s">
        <v>156</v>
      </c>
      <c r="F80" s="120"/>
      <c r="G80" s="121">
        <v>10113838</v>
      </c>
      <c r="H80" s="122">
        <v>10113838</v>
      </c>
      <c r="I80" s="122">
        <v>10113838</v>
      </c>
      <c r="J80" s="122">
        <v>10113838</v>
      </c>
      <c r="K80" s="122">
        <v>10113838</v>
      </c>
      <c r="L80" s="122">
        <v>10113838</v>
      </c>
      <c r="M80" s="122">
        <v>10113838</v>
      </c>
      <c r="N80" s="122">
        <v>10113838</v>
      </c>
      <c r="O80" s="122">
        <v>10113838</v>
      </c>
      <c r="P80" s="122">
        <v>10113838</v>
      </c>
      <c r="Q80" s="122">
        <v>10113838</v>
      </c>
      <c r="R80" s="122">
        <v>10113838</v>
      </c>
      <c r="S80" s="122">
        <v>10113838</v>
      </c>
      <c r="T80" s="123">
        <f>SUM(G80:S80)/13</f>
        <v>10113838</v>
      </c>
      <c r="V80" s="194">
        <v>10113838</v>
      </c>
    </row>
    <row r="81" spans="1:22" x14ac:dyDescent="0.25">
      <c r="A81" s="116">
        <v>2</v>
      </c>
      <c r="C81" s="117" t="s">
        <v>157</v>
      </c>
      <c r="E81" s="119" t="s">
        <v>156</v>
      </c>
      <c r="F81" s="106" t="s">
        <v>128</v>
      </c>
      <c r="G81" s="124">
        <v>-2371982.067551835</v>
      </c>
      <c r="H81" s="125">
        <v>-2397688.0738155851</v>
      </c>
      <c r="I81" s="125">
        <v>-2423394.0800793353</v>
      </c>
      <c r="J81" s="125">
        <v>-2449100.0863430854</v>
      </c>
      <c r="K81" s="125">
        <v>-2474806.0926068355</v>
      </c>
      <c r="L81" s="125">
        <v>-2500512.0988705857</v>
      </c>
      <c r="M81" s="125">
        <v>-2526218.1051343358</v>
      </c>
      <c r="N81" s="125">
        <v>-2551924.111398086</v>
      </c>
      <c r="O81" s="125">
        <v>-2577630.1176618361</v>
      </c>
      <c r="P81" s="125">
        <v>-2603336.1239255862</v>
      </c>
      <c r="Q81" s="125">
        <v>-2629042.1301893364</v>
      </c>
      <c r="R81" s="125">
        <v>-2654748.1364530865</v>
      </c>
      <c r="S81" s="125">
        <v>-2680454.1427168366</v>
      </c>
      <c r="T81" s="123">
        <f>SUM(G81:S81)/13</f>
        <v>-2526218.1051343353</v>
      </c>
      <c r="V81" s="194">
        <v>-2526218.1051343353</v>
      </c>
    </row>
    <row r="82" spans="1:22" x14ac:dyDescent="0.25">
      <c r="A82" s="116">
        <v>3</v>
      </c>
      <c r="C82" s="92" t="s">
        <v>158</v>
      </c>
      <c r="E82" s="119" t="s">
        <v>159</v>
      </c>
      <c r="F82" s="106" t="s">
        <v>130</v>
      </c>
      <c r="G82" s="124">
        <v>-387872.2900000001</v>
      </c>
      <c r="S82" s="125">
        <f>G82</f>
        <v>-387872.2900000001</v>
      </c>
      <c r="T82" s="123">
        <f>(G82+S82)/2</f>
        <v>-387872.2900000001</v>
      </c>
      <c r="V82" s="194">
        <v>-387872.2900000001</v>
      </c>
    </row>
    <row r="83" spans="1:22" x14ac:dyDescent="0.25">
      <c r="A83" s="116">
        <v>4</v>
      </c>
      <c r="C83" s="92" t="s">
        <v>160</v>
      </c>
      <c r="F83" s="106" t="s">
        <v>161</v>
      </c>
      <c r="T83" s="126">
        <f>SUM(T80:T82)</f>
        <v>7199747.6048656646</v>
      </c>
      <c r="V83" s="197">
        <v>7199747.6048656646</v>
      </c>
    </row>
    <row r="84" spans="1:22" x14ac:dyDescent="0.25">
      <c r="A84" s="116">
        <v>5</v>
      </c>
      <c r="C84" s="92" t="s">
        <v>162</v>
      </c>
      <c r="E84" s="119"/>
      <c r="F84" s="106" t="s">
        <v>197</v>
      </c>
      <c r="G84" s="105"/>
      <c r="T84" s="126">
        <v>571753.65919107967</v>
      </c>
      <c r="V84" s="197">
        <v>571753.65919107967</v>
      </c>
    </row>
    <row r="85" spans="1:22" x14ac:dyDescent="0.25">
      <c r="A85" s="116">
        <v>6</v>
      </c>
      <c r="C85" s="92" t="s">
        <v>165</v>
      </c>
      <c r="F85" s="127" t="s">
        <v>198</v>
      </c>
      <c r="T85" s="126">
        <v>147792.83544204297</v>
      </c>
      <c r="V85" s="197">
        <v>147792.83544204297</v>
      </c>
    </row>
    <row r="86" spans="1:22" x14ac:dyDescent="0.25">
      <c r="A86" s="116">
        <v>7</v>
      </c>
      <c r="C86" s="92" t="s">
        <v>168</v>
      </c>
      <c r="F86" s="106" t="s">
        <v>169</v>
      </c>
      <c r="T86" s="126">
        <v>-5226.2641373603728</v>
      </c>
      <c r="V86" s="197">
        <v>-5226.2641373603728</v>
      </c>
    </row>
    <row r="87" spans="1:22" x14ac:dyDescent="0.25">
      <c r="A87" s="116">
        <v>8</v>
      </c>
      <c r="C87" s="92" t="s">
        <v>170</v>
      </c>
      <c r="F87" s="106" t="s">
        <v>171</v>
      </c>
      <c r="T87" s="126">
        <f>T85+T86</f>
        <v>142566.57130468258</v>
      </c>
      <c r="V87" s="197">
        <v>142566.57130468258</v>
      </c>
    </row>
    <row r="88" spans="1:22" x14ac:dyDescent="0.25">
      <c r="A88" s="116">
        <v>9</v>
      </c>
      <c r="C88" s="92" t="s">
        <v>172</v>
      </c>
      <c r="F88" s="106" t="s">
        <v>128</v>
      </c>
      <c r="G88" s="105"/>
      <c r="T88" s="128">
        <v>308472.07516499999</v>
      </c>
      <c r="V88" s="198">
        <v>308472.07516499999</v>
      </c>
    </row>
    <row r="89" spans="1:22" x14ac:dyDescent="0.25">
      <c r="A89" s="116">
        <v>10</v>
      </c>
      <c r="C89" s="92" t="s">
        <v>173</v>
      </c>
      <c r="F89" s="106" t="s">
        <v>132</v>
      </c>
      <c r="T89" s="128">
        <v>18283.851627206845</v>
      </c>
      <c r="V89" s="198">
        <v>18283.851627206845</v>
      </c>
    </row>
    <row r="90" spans="1:22" x14ac:dyDescent="0.25">
      <c r="A90" s="116">
        <v>11</v>
      </c>
      <c r="C90" s="92" t="s">
        <v>97</v>
      </c>
      <c r="F90" s="106" t="s">
        <v>174</v>
      </c>
      <c r="T90" s="126">
        <f>T84+T87+T88+T89</f>
        <v>1041076.1572879693</v>
      </c>
      <c r="V90" s="197">
        <v>1041076.1572879693</v>
      </c>
    </row>
    <row r="91" spans="1:22" x14ac:dyDescent="0.25">
      <c r="A91" s="116">
        <v>12</v>
      </c>
      <c r="C91" s="119" t="s">
        <v>175</v>
      </c>
      <c r="D91" s="129"/>
      <c r="E91" s="119" t="s">
        <v>163</v>
      </c>
      <c r="F91" s="106"/>
      <c r="G91" s="119"/>
      <c r="T91" s="128">
        <v>0</v>
      </c>
      <c r="V91" s="198">
        <v>0</v>
      </c>
    </row>
    <row r="92" spans="1:22" ht="16.5" customHeight="1" x14ac:dyDescent="0.25">
      <c r="A92" s="116">
        <v>13</v>
      </c>
      <c r="C92" s="119" t="s">
        <v>177</v>
      </c>
      <c r="E92" s="119" t="s">
        <v>163</v>
      </c>
      <c r="F92" s="106"/>
      <c r="G92" s="119"/>
      <c r="T92" s="128">
        <v>0</v>
      </c>
      <c r="V92" s="198">
        <v>0</v>
      </c>
    </row>
    <row r="93" spans="1:22" x14ac:dyDescent="0.25">
      <c r="A93" s="116">
        <v>14</v>
      </c>
      <c r="C93" s="119" t="s">
        <v>178</v>
      </c>
      <c r="D93" s="129"/>
      <c r="E93" s="119"/>
      <c r="F93" s="106" t="s">
        <v>179</v>
      </c>
      <c r="G93" s="119"/>
      <c r="T93" s="126">
        <f>T92-T91</f>
        <v>0</v>
      </c>
      <c r="V93" s="197">
        <v>0</v>
      </c>
    </row>
    <row r="94" spans="1:22" x14ac:dyDescent="0.25">
      <c r="A94" s="116">
        <v>15</v>
      </c>
      <c r="C94" s="119" t="s">
        <v>180</v>
      </c>
      <c r="D94" s="129"/>
      <c r="E94" s="119"/>
      <c r="F94" s="106" t="s">
        <v>181</v>
      </c>
      <c r="G94" s="119"/>
      <c r="T94" s="130">
        <v>1</v>
      </c>
      <c r="V94" s="200">
        <v>1</v>
      </c>
    </row>
    <row r="95" spans="1:22" x14ac:dyDescent="0.25">
      <c r="A95" s="116">
        <v>16</v>
      </c>
      <c r="C95" s="119" t="s">
        <v>182</v>
      </c>
      <c r="D95" s="129"/>
      <c r="E95" s="119"/>
      <c r="F95" s="106" t="s">
        <v>183</v>
      </c>
      <c r="G95" s="119"/>
      <c r="T95" s="126">
        <f>T93*T94</f>
        <v>0</v>
      </c>
      <c r="V95" s="201">
        <v>0</v>
      </c>
    </row>
    <row r="96" spans="1:22" ht="14.4" thickBot="1" x14ac:dyDescent="0.3">
      <c r="A96" s="116">
        <v>17</v>
      </c>
      <c r="C96" s="119" t="s">
        <v>184</v>
      </c>
      <c r="D96" s="129"/>
      <c r="E96" s="119"/>
      <c r="F96" s="106" t="s">
        <v>185</v>
      </c>
      <c r="G96" s="132"/>
      <c r="T96" s="133">
        <f>T95+T90</f>
        <v>1041076.1572879693</v>
      </c>
      <c r="V96" s="218">
        <v>1041076.1572879693</v>
      </c>
    </row>
    <row r="97" spans="1:20" ht="14.4" thickTop="1" x14ac:dyDescent="0.25">
      <c r="A97" s="116"/>
      <c r="D97" s="129"/>
      <c r="E97" s="119"/>
      <c r="F97" s="106"/>
      <c r="G97" s="119"/>
      <c r="H97" s="134"/>
      <c r="T97" s="131"/>
    </row>
    <row r="98" spans="1:20" ht="16.5" customHeight="1" x14ac:dyDescent="0.25">
      <c r="A98" s="135" t="s">
        <v>156</v>
      </c>
      <c r="C98" s="92" t="s">
        <v>186</v>
      </c>
      <c r="F98" s="106"/>
      <c r="T98" s="131"/>
    </row>
    <row r="99" spans="1:20" x14ac:dyDescent="0.25">
      <c r="A99" s="135" t="s">
        <v>159</v>
      </c>
      <c r="C99" s="92" t="s">
        <v>187</v>
      </c>
      <c r="F99" s="106"/>
      <c r="T99" s="131"/>
    </row>
    <row r="100" spans="1:20" ht="14.4" thickBot="1" x14ac:dyDescent="0.3">
      <c r="A100" s="147" t="s">
        <v>163</v>
      </c>
      <c r="B100" s="102"/>
      <c r="C100" s="102" t="s">
        <v>193</v>
      </c>
      <c r="D100" s="102"/>
      <c r="E100" s="102"/>
      <c r="F100" s="141"/>
      <c r="G100" s="142"/>
      <c r="H100" s="102"/>
      <c r="I100" s="102"/>
      <c r="J100" s="102"/>
      <c r="K100" s="102"/>
      <c r="L100" s="102"/>
      <c r="M100" s="102"/>
      <c r="N100" s="102"/>
      <c r="O100" s="102"/>
      <c r="P100" s="102"/>
      <c r="Q100" s="102"/>
      <c r="R100" s="102"/>
      <c r="S100" s="102"/>
      <c r="T100" s="141"/>
    </row>
  </sheetData>
  <mergeCells count="10">
    <mergeCell ref="C10:T10"/>
    <mergeCell ref="H13:S13"/>
    <mergeCell ref="H45:S45"/>
    <mergeCell ref="H77:S77"/>
    <mergeCell ref="A1:T1"/>
    <mergeCell ref="A2:T2"/>
    <mergeCell ref="A3:T3"/>
    <mergeCell ref="C7:T7"/>
    <mergeCell ref="C8:T8"/>
    <mergeCell ref="C9:T9"/>
  </mergeCells>
  <printOptions horizontalCentered="1"/>
  <pageMargins left="0.25" right="0.25" top="0.75" bottom="0.75" header="0.3" footer="0.3"/>
  <pageSetup scale="37" fitToHeight="0" orientation="landscape" r:id="rId1"/>
  <headerFooter>
    <oddHeader>&amp;LVirginia Electric and Power Co.&amp;R01/13/2023</oddHeader>
    <oddFooter>&amp;RPage &amp;P of &amp;N</oddFooter>
  </headerFooter>
  <rowBreaks count="1" manualBreakCount="1">
    <brk id="74"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FD4A2-34CF-44F4-8FA0-FA9692930CA6}">
  <sheetPr>
    <tabColor theme="5"/>
    <pageSetUpPr fitToPage="1"/>
  </sheetPr>
  <dimension ref="A1:J93"/>
  <sheetViews>
    <sheetView view="pageBreakPreview" zoomScaleNormal="100" zoomScaleSheetLayoutView="100"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s>
  <sheetData>
    <row r="1" spans="1:9" x14ac:dyDescent="0.3">
      <c r="A1" s="249"/>
      <c r="B1" s="250"/>
      <c r="C1" s="250"/>
      <c r="D1" s="250"/>
      <c r="E1" s="250"/>
      <c r="F1" s="250"/>
      <c r="G1" s="250"/>
      <c r="H1" s="251"/>
      <c r="I1" s="4"/>
    </row>
    <row r="2" spans="1:9" ht="14.4" customHeight="1" x14ac:dyDescent="0.3">
      <c r="A2" s="313" t="s">
        <v>240</v>
      </c>
      <c r="B2" s="314"/>
      <c r="C2" s="314"/>
      <c r="D2" s="314"/>
      <c r="E2" s="314"/>
      <c r="F2" s="314"/>
      <c r="G2" s="314"/>
      <c r="H2" s="315"/>
      <c r="I2" s="4"/>
    </row>
    <row r="3" spans="1:9" ht="14.4" customHeight="1" x14ac:dyDescent="0.3">
      <c r="A3" s="313" t="s">
        <v>39</v>
      </c>
      <c r="B3" s="314"/>
      <c r="C3" s="314"/>
      <c r="D3" s="314"/>
      <c r="E3" s="314"/>
      <c r="F3" s="314"/>
      <c r="G3" s="314"/>
      <c r="H3" s="315"/>
      <c r="I3" s="4"/>
    </row>
    <row r="4" spans="1:9" x14ac:dyDescent="0.3">
      <c r="A4" s="252"/>
      <c r="B4" s="238"/>
      <c r="C4" s="238"/>
      <c r="D4" s="238"/>
      <c r="E4" s="238"/>
      <c r="F4" s="238"/>
      <c r="G4" s="238"/>
      <c r="H4" s="253"/>
    </row>
    <row r="5" spans="1:9" x14ac:dyDescent="0.3">
      <c r="A5" s="254" t="s">
        <v>37</v>
      </c>
      <c r="B5" s="255" t="s">
        <v>38</v>
      </c>
      <c r="C5" s="255" t="s">
        <v>40</v>
      </c>
      <c r="D5" s="255" t="s">
        <v>41</v>
      </c>
      <c r="E5" s="255" t="s">
        <v>42</v>
      </c>
      <c r="F5" s="255" t="s">
        <v>43</v>
      </c>
      <c r="G5" s="255" t="s">
        <v>44</v>
      </c>
      <c r="H5" s="256" t="s">
        <v>45</v>
      </c>
    </row>
    <row r="6" spans="1:9" x14ac:dyDescent="0.3">
      <c r="A6" s="254"/>
      <c r="B6" s="255"/>
      <c r="C6" s="255"/>
      <c r="D6" s="255"/>
      <c r="E6" s="255"/>
      <c r="F6" s="255"/>
      <c r="G6" s="255"/>
      <c r="H6" s="256"/>
    </row>
    <row r="7" spans="1:9" x14ac:dyDescent="0.3">
      <c r="A7" s="257"/>
      <c r="B7" s="258"/>
      <c r="C7" s="258"/>
      <c r="D7" s="258"/>
      <c r="E7" s="258"/>
      <c r="F7" s="258"/>
      <c r="G7" s="258" t="s">
        <v>46</v>
      </c>
      <c r="H7" s="259"/>
    </row>
    <row r="8" spans="1:9" x14ac:dyDescent="0.3">
      <c r="A8" s="257"/>
      <c r="B8" s="258"/>
      <c r="C8" s="258"/>
      <c r="D8" s="258"/>
      <c r="E8" s="258"/>
      <c r="F8" s="258"/>
      <c r="G8" s="258" t="s">
        <v>47</v>
      </c>
      <c r="H8" s="259"/>
    </row>
    <row r="9" spans="1:9" x14ac:dyDescent="0.3">
      <c r="A9" s="257"/>
      <c r="B9" s="258"/>
      <c r="C9" s="258"/>
      <c r="D9" s="258"/>
      <c r="E9" s="258"/>
      <c r="F9" s="258"/>
      <c r="G9" s="258" t="s">
        <v>48</v>
      </c>
      <c r="H9" s="259"/>
    </row>
    <row r="10" spans="1:9" x14ac:dyDescent="0.3">
      <c r="A10" s="257"/>
      <c r="B10" s="258"/>
      <c r="C10" s="258" t="s">
        <v>49</v>
      </c>
      <c r="D10" s="258" t="s">
        <v>46</v>
      </c>
      <c r="E10" s="258"/>
      <c r="F10" s="258"/>
      <c r="G10" s="258" t="s">
        <v>50</v>
      </c>
      <c r="H10" s="259"/>
    </row>
    <row r="11" spans="1:9" x14ac:dyDescent="0.3">
      <c r="A11" s="257"/>
      <c r="B11" s="258"/>
      <c r="C11" s="258" t="s">
        <v>51</v>
      </c>
      <c r="D11" s="258" t="s">
        <v>52</v>
      </c>
      <c r="E11" s="258"/>
      <c r="F11" s="258" t="s">
        <v>50</v>
      </c>
      <c r="G11" s="258" t="s">
        <v>53</v>
      </c>
      <c r="H11" s="259" t="s">
        <v>49</v>
      </c>
    </row>
    <row r="12" spans="1:9" x14ac:dyDescent="0.3">
      <c r="A12" s="257"/>
      <c r="B12" s="258"/>
      <c r="C12" s="258" t="s">
        <v>54</v>
      </c>
      <c r="D12" s="258" t="s">
        <v>55</v>
      </c>
      <c r="E12" s="258" t="s">
        <v>56</v>
      </c>
      <c r="F12" s="258" t="s">
        <v>56</v>
      </c>
      <c r="G12" s="258" t="s">
        <v>51</v>
      </c>
      <c r="H12" s="259" t="s">
        <v>51</v>
      </c>
    </row>
    <row r="13" spans="1:9" ht="15" thickBot="1" x14ac:dyDescent="0.35">
      <c r="A13" s="260" t="s">
        <v>6</v>
      </c>
      <c r="B13" s="8" t="s">
        <v>5</v>
      </c>
      <c r="C13" s="8" t="s">
        <v>57</v>
      </c>
      <c r="D13" s="8" t="s">
        <v>58</v>
      </c>
      <c r="E13" s="8" t="s">
        <v>51</v>
      </c>
      <c r="F13" s="8" t="s">
        <v>51</v>
      </c>
      <c r="G13" s="8" t="s">
        <v>203</v>
      </c>
      <c r="H13" s="261" t="s">
        <v>59</v>
      </c>
    </row>
    <row r="14" spans="1:9" x14ac:dyDescent="0.3">
      <c r="A14" s="252"/>
      <c r="B14" s="238"/>
      <c r="C14" s="238"/>
      <c r="D14" s="238"/>
      <c r="E14" s="238"/>
      <c r="F14" s="238"/>
      <c r="G14" s="238"/>
      <c r="H14" s="253"/>
    </row>
    <row r="15" spans="1:9" x14ac:dyDescent="0.3">
      <c r="A15" s="262">
        <v>42917</v>
      </c>
      <c r="B15" s="263">
        <f>A15</f>
        <v>42917</v>
      </c>
      <c r="C15" s="264">
        <v>3.3999999999999998E-3</v>
      </c>
      <c r="D15" s="265">
        <f>'ATT 10 Summary'!E9</f>
        <v>163476.48047816381</v>
      </c>
      <c r="E15" s="265">
        <v>0</v>
      </c>
      <c r="F15" s="266">
        <f>F14+E15</f>
        <v>0</v>
      </c>
      <c r="G15" s="265">
        <f>D15+F15</f>
        <v>163476.48047816381</v>
      </c>
      <c r="H15" s="267">
        <f>G15*C15</f>
        <v>555.82003362575688</v>
      </c>
    </row>
    <row r="16" spans="1:9" x14ac:dyDescent="0.3">
      <c r="A16" s="262">
        <v>42948</v>
      </c>
      <c r="B16" s="263">
        <f t="shared" ref="B16:B79" si="0">A16</f>
        <v>42948</v>
      </c>
      <c r="C16" s="264">
        <v>3.3999999999999998E-3</v>
      </c>
      <c r="D16" s="265">
        <f>$D$15</f>
        <v>163476.48047816381</v>
      </c>
      <c r="E16" s="265">
        <v>0</v>
      </c>
      <c r="F16" s="266">
        <f>F15+E16</f>
        <v>0</v>
      </c>
      <c r="G16" s="265">
        <f t="shared" ref="G16:G78" si="1">D16+F16</f>
        <v>163476.48047816381</v>
      </c>
      <c r="H16" s="267">
        <f t="shared" ref="H16:H78" si="2">G16*C16</f>
        <v>555.82003362575688</v>
      </c>
    </row>
    <row r="17" spans="1:8" x14ac:dyDescent="0.3">
      <c r="A17" s="262">
        <v>42979</v>
      </c>
      <c r="B17" s="263">
        <f t="shared" si="0"/>
        <v>42979</v>
      </c>
      <c r="C17" s="264">
        <v>3.3E-3</v>
      </c>
      <c r="D17" s="265">
        <f t="shared" ref="D17:D80" si="3">$D$15</f>
        <v>163476.48047816381</v>
      </c>
      <c r="E17" s="265">
        <v>0</v>
      </c>
      <c r="F17" s="266">
        <f>F16+E17</f>
        <v>0</v>
      </c>
      <c r="G17" s="265">
        <f t="shared" si="1"/>
        <v>163476.48047816381</v>
      </c>
      <c r="H17" s="267">
        <f t="shared" si="2"/>
        <v>539.4723855779406</v>
      </c>
    </row>
    <row r="18" spans="1:8" x14ac:dyDescent="0.3">
      <c r="A18" s="262">
        <v>43009</v>
      </c>
      <c r="B18" s="263">
        <f t="shared" si="0"/>
        <v>43009</v>
      </c>
      <c r="C18" s="264">
        <v>3.5999999999999999E-3</v>
      </c>
      <c r="D18" s="265">
        <f t="shared" si="3"/>
        <v>163476.48047816381</v>
      </c>
      <c r="E18" s="265">
        <f>SUM(H15:H17)</f>
        <v>1651.1124528294545</v>
      </c>
      <c r="F18" s="266">
        <f t="shared" ref="F18:F78" si="4">F17+E18</f>
        <v>1651.1124528294545</v>
      </c>
      <c r="G18" s="265">
        <f t="shared" si="1"/>
        <v>165127.59293099327</v>
      </c>
      <c r="H18" s="267">
        <f t="shared" si="2"/>
        <v>594.45933455157581</v>
      </c>
    </row>
    <row r="19" spans="1:8" x14ac:dyDescent="0.3">
      <c r="A19" s="262">
        <v>43040</v>
      </c>
      <c r="B19" s="263">
        <f t="shared" si="0"/>
        <v>43040</v>
      </c>
      <c r="C19" s="264">
        <v>3.5000000000000001E-3</v>
      </c>
      <c r="D19" s="265">
        <f t="shared" si="3"/>
        <v>163476.48047816381</v>
      </c>
      <c r="E19" s="265">
        <v>0</v>
      </c>
      <c r="F19" s="266">
        <f t="shared" si="4"/>
        <v>1651.1124528294545</v>
      </c>
      <c r="G19" s="265">
        <f t="shared" si="1"/>
        <v>165127.59293099327</v>
      </c>
      <c r="H19" s="267">
        <f t="shared" si="2"/>
        <v>577.9465752584764</v>
      </c>
    </row>
    <row r="20" spans="1:8" x14ac:dyDescent="0.3">
      <c r="A20" s="262">
        <v>43070</v>
      </c>
      <c r="B20" s="263">
        <f t="shared" si="0"/>
        <v>43070</v>
      </c>
      <c r="C20" s="264">
        <v>3.5999999999999999E-3</v>
      </c>
      <c r="D20" s="265">
        <f t="shared" si="3"/>
        <v>163476.48047816381</v>
      </c>
      <c r="E20" s="265">
        <v>0</v>
      </c>
      <c r="F20" s="266">
        <f t="shared" si="4"/>
        <v>1651.1124528294545</v>
      </c>
      <c r="G20" s="265">
        <f t="shared" si="1"/>
        <v>165127.59293099327</v>
      </c>
      <c r="H20" s="267">
        <f t="shared" si="2"/>
        <v>594.45933455157581</v>
      </c>
    </row>
    <row r="21" spans="1:8" x14ac:dyDescent="0.3">
      <c r="A21" s="262">
        <v>43101</v>
      </c>
      <c r="B21" s="263">
        <f t="shared" si="0"/>
        <v>43101</v>
      </c>
      <c r="C21" s="264">
        <v>3.5999999999999999E-3</v>
      </c>
      <c r="D21" s="265">
        <f t="shared" si="3"/>
        <v>163476.48047816381</v>
      </c>
      <c r="E21" s="265">
        <f>SUM(H18:H20)</f>
        <v>1766.8652443616279</v>
      </c>
      <c r="F21" s="266">
        <f t="shared" si="4"/>
        <v>3417.9776971910824</v>
      </c>
      <c r="G21" s="265">
        <f t="shared" si="1"/>
        <v>166894.4581753549</v>
      </c>
      <c r="H21" s="267">
        <f t="shared" si="2"/>
        <v>600.82004943127765</v>
      </c>
    </row>
    <row r="22" spans="1:8" x14ac:dyDescent="0.3">
      <c r="A22" s="262">
        <v>43132</v>
      </c>
      <c r="B22" s="263">
        <f t="shared" si="0"/>
        <v>43132</v>
      </c>
      <c r="C22" s="264">
        <v>3.3E-3</v>
      </c>
      <c r="D22" s="265">
        <f t="shared" si="3"/>
        <v>163476.48047816381</v>
      </c>
      <c r="E22" s="265">
        <v>0</v>
      </c>
      <c r="F22" s="266">
        <f t="shared" si="4"/>
        <v>3417.9776971910824</v>
      </c>
      <c r="G22" s="265">
        <f t="shared" si="1"/>
        <v>166894.4581753549</v>
      </c>
      <c r="H22" s="267">
        <f t="shared" si="2"/>
        <v>550.75171197867121</v>
      </c>
    </row>
    <row r="23" spans="1:8" x14ac:dyDescent="0.3">
      <c r="A23" s="262">
        <v>43160</v>
      </c>
      <c r="B23" s="263">
        <f t="shared" si="0"/>
        <v>43160</v>
      </c>
      <c r="C23" s="264">
        <v>3.5999999999999999E-3</v>
      </c>
      <c r="D23" s="265">
        <f t="shared" si="3"/>
        <v>163476.48047816381</v>
      </c>
      <c r="E23" s="265">
        <v>0</v>
      </c>
      <c r="F23" s="266">
        <f t="shared" si="4"/>
        <v>3417.9776971910824</v>
      </c>
      <c r="G23" s="265">
        <f t="shared" si="1"/>
        <v>166894.4581753549</v>
      </c>
      <c r="H23" s="267">
        <f t="shared" si="2"/>
        <v>600.82004943127765</v>
      </c>
    </row>
    <row r="24" spans="1:8" x14ac:dyDescent="0.3">
      <c r="A24" s="262">
        <v>43191</v>
      </c>
      <c r="B24" s="263">
        <f t="shared" si="0"/>
        <v>43191</v>
      </c>
      <c r="C24" s="264">
        <v>3.7000000000000002E-3</v>
      </c>
      <c r="D24" s="265">
        <f t="shared" si="3"/>
        <v>163476.48047816381</v>
      </c>
      <c r="E24" s="265">
        <f>SUM(H21:H23)</f>
        <v>1752.3918108412267</v>
      </c>
      <c r="F24" s="266">
        <f t="shared" si="4"/>
        <v>5170.3695080323087</v>
      </c>
      <c r="G24" s="265">
        <f t="shared" si="1"/>
        <v>168646.84998619612</v>
      </c>
      <c r="H24" s="267">
        <f t="shared" si="2"/>
        <v>623.99334494892571</v>
      </c>
    </row>
    <row r="25" spans="1:8" x14ac:dyDescent="0.3">
      <c r="A25" s="262">
        <v>43221</v>
      </c>
      <c r="B25" s="263">
        <f t="shared" si="0"/>
        <v>43221</v>
      </c>
      <c r="C25" s="264">
        <v>3.8E-3</v>
      </c>
      <c r="D25" s="265">
        <f t="shared" si="3"/>
        <v>163476.48047816381</v>
      </c>
      <c r="E25" s="265">
        <v>0</v>
      </c>
      <c r="F25" s="266">
        <f t="shared" si="4"/>
        <v>5170.3695080323087</v>
      </c>
      <c r="G25" s="265">
        <f t="shared" si="1"/>
        <v>168646.84998619612</v>
      </c>
      <c r="H25" s="267">
        <f t="shared" si="2"/>
        <v>640.85802994754522</v>
      </c>
    </row>
    <row r="26" spans="1:8" x14ac:dyDescent="0.3">
      <c r="A26" s="262">
        <v>43252</v>
      </c>
      <c r="B26" s="263">
        <f t="shared" si="0"/>
        <v>43252</v>
      </c>
      <c r="C26" s="264">
        <v>3.7000000000000002E-3</v>
      </c>
      <c r="D26" s="265">
        <f t="shared" si="3"/>
        <v>163476.48047816381</v>
      </c>
      <c r="E26" s="265">
        <v>0</v>
      </c>
      <c r="F26" s="266">
        <f t="shared" si="4"/>
        <v>5170.3695080323087</v>
      </c>
      <c r="G26" s="265">
        <f t="shared" si="1"/>
        <v>168646.84998619612</v>
      </c>
      <c r="H26" s="267">
        <f t="shared" si="2"/>
        <v>623.99334494892571</v>
      </c>
    </row>
    <row r="27" spans="1:8" x14ac:dyDescent="0.3">
      <c r="A27" s="262">
        <v>43282</v>
      </c>
      <c r="B27" s="263">
        <f t="shared" si="0"/>
        <v>43282</v>
      </c>
      <c r="C27" s="264">
        <v>4.0000000000000001E-3</v>
      </c>
      <c r="D27" s="265">
        <f t="shared" si="3"/>
        <v>163476.48047816381</v>
      </c>
      <c r="E27" s="265">
        <f>SUM(H24:H26)</f>
        <v>1888.8447198453969</v>
      </c>
      <c r="F27" s="266">
        <f t="shared" si="4"/>
        <v>7059.2142278777055</v>
      </c>
      <c r="G27" s="265">
        <f t="shared" si="1"/>
        <v>170535.69470604151</v>
      </c>
      <c r="H27" s="267">
        <f t="shared" si="2"/>
        <v>682.14277882416604</v>
      </c>
    </row>
    <row r="28" spans="1:8" x14ac:dyDescent="0.3">
      <c r="A28" s="262">
        <v>43313</v>
      </c>
      <c r="B28" s="263">
        <f t="shared" si="0"/>
        <v>43313</v>
      </c>
      <c r="C28" s="264">
        <v>4.0000000000000001E-3</v>
      </c>
      <c r="D28" s="265">
        <f t="shared" si="3"/>
        <v>163476.48047816381</v>
      </c>
      <c r="E28" s="265">
        <v>0</v>
      </c>
      <c r="F28" s="266">
        <f t="shared" si="4"/>
        <v>7059.2142278777055</v>
      </c>
      <c r="G28" s="265">
        <f t="shared" si="1"/>
        <v>170535.69470604151</v>
      </c>
      <c r="H28" s="267">
        <f t="shared" si="2"/>
        <v>682.14277882416604</v>
      </c>
    </row>
    <row r="29" spans="1:8" x14ac:dyDescent="0.3">
      <c r="A29" s="262">
        <v>43344</v>
      </c>
      <c r="B29" s="263">
        <f t="shared" si="0"/>
        <v>43344</v>
      </c>
      <c r="C29" s="264">
        <v>3.8999999999999998E-3</v>
      </c>
      <c r="D29" s="265">
        <f t="shared" si="3"/>
        <v>163476.48047816381</v>
      </c>
      <c r="E29" s="265">
        <v>0</v>
      </c>
      <c r="F29" s="266">
        <f t="shared" si="4"/>
        <v>7059.2142278777055</v>
      </c>
      <c r="G29" s="265">
        <f t="shared" si="1"/>
        <v>170535.69470604151</v>
      </c>
      <c r="H29" s="267">
        <f t="shared" si="2"/>
        <v>665.08920935356184</v>
      </c>
    </row>
    <row r="30" spans="1:8" x14ac:dyDescent="0.3">
      <c r="A30" s="262">
        <v>43374</v>
      </c>
      <c r="B30" s="263">
        <f t="shared" si="0"/>
        <v>43374</v>
      </c>
      <c r="C30" s="264">
        <v>4.1999999999999997E-3</v>
      </c>
      <c r="D30" s="265">
        <f t="shared" si="3"/>
        <v>163476.48047816381</v>
      </c>
      <c r="E30" s="265">
        <f t="shared" ref="E30" si="5">SUM(H27:H29)</f>
        <v>2029.3747670018938</v>
      </c>
      <c r="F30" s="266">
        <f t="shared" si="4"/>
        <v>9088.5889948795993</v>
      </c>
      <c r="G30" s="265">
        <f t="shared" si="1"/>
        <v>172565.0694730434</v>
      </c>
      <c r="H30" s="267">
        <f t="shared" si="2"/>
        <v>724.77329178678224</v>
      </c>
    </row>
    <row r="31" spans="1:8" x14ac:dyDescent="0.3">
      <c r="A31" s="262">
        <v>43405</v>
      </c>
      <c r="B31" s="263">
        <f t="shared" si="0"/>
        <v>43405</v>
      </c>
      <c r="C31" s="264">
        <v>4.1000000000000003E-3</v>
      </c>
      <c r="D31" s="265">
        <f t="shared" si="3"/>
        <v>163476.48047816381</v>
      </c>
      <c r="E31" s="265">
        <v>0</v>
      </c>
      <c r="F31" s="266">
        <f t="shared" si="4"/>
        <v>9088.5889948795993</v>
      </c>
      <c r="G31" s="265">
        <f t="shared" si="1"/>
        <v>172565.0694730434</v>
      </c>
      <c r="H31" s="267">
        <f t="shared" si="2"/>
        <v>707.51678483947796</v>
      </c>
    </row>
    <row r="32" spans="1:8" x14ac:dyDescent="0.3">
      <c r="A32" s="262">
        <v>43435</v>
      </c>
      <c r="B32" s="263">
        <f t="shared" si="0"/>
        <v>43435</v>
      </c>
      <c r="C32" s="264">
        <v>4.1999999999999997E-3</v>
      </c>
      <c r="D32" s="265">
        <f t="shared" si="3"/>
        <v>163476.48047816381</v>
      </c>
      <c r="E32" s="265">
        <v>0</v>
      </c>
      <c r="F32" s="266">
        <f t="shared" si="4"/>
        <v>9088.5889948795993</v>
      </c>
      <c r="G32" s="265">
        <f t="shared" si="1"/>
        <v>172565.0694730434</v>
      </c>
      <c r="H32" s="267">
        <f t="shared" si="2"/>
        <v>724.77329178678224</v>
      </c>
    </row>
    <row r="33" spans="1:10" x14ac:dyDescent="0.3">
      <c r="A33" s="262">
        <v>43466</v>
      </c>
      <c r="B33" s="263">
        <f t="shared" si="0"/>
        <v>43466</v>
      </c>
      <c r="C33" s="264">
        <v>4.4000000000000003E-3</v>
      </c>
      <c r="D33" s="265">
        <f t="shared" si="3"/>
        <v>163476.48047816381</v>
      </c>
      <c r="E33" s="265">
        <f t="shared" ref="E33" si="6">SUM(H30:H32)</f>
        <v>2157.0633684130426</v>
      </c>
      <c r="F33" s="266">
        <f t="shared" si="4"/>
        <v>11245.652363292642</v>
      </c>
      <c r="G33" s="265">
        <f t="shared" si="1"/>
        <v>174722.13284145645</v>
      </c>
      <c r="H33" s="267">
        <f t="shared" si="2"/>
        <v>768.77738450240838</v>
      </c>
    </row>
    <row r="34" spans="1:10" x14ac:dyDescent="0.3">
      <c r="A34" s="262">
        <v>43497</v>
      </c>
      <c r="B34" s="263">
        <f t="shared" si="0"/>
        <v>43497</v>
      </c>
      <c r="C34" s="264">
        <v>4.0000000000000001E-3</v>
      </c>
      <c r="D34" s="265">
        <f t="shared" si="3"/>
        <v>163476.48047816381</v>
      </c>
      <c r="E34" s="265">
        <v>0</v>
      </c>
      <c r="F34" s="266">
        <f t="shared" si="4"/>
        <v>11245.652363292642</v>
      </c>
      <c r="G34" s="265">
        <f t="shared" si="1"/>
        <v>174722.13284145645</v>
      </c>
      <c r="H34" s="267">
        <f t="shared" si="2"/>
        <v>698.88853136582577</v>
      </c>
    </row>
    <row r="35" spans="1:10" x14ac:dyDescent="0.3">
      <c r="A35" s="262">
        <v>43525</v>
      </c>
      <c r="B35" s="263">
        <f t="shared" si="0"/>
        <v>43525</v>
      </c>
      <c r="C35" s="264">
        <v>4.4000000000000003E-3</v>
      </c>
      <c r="D35" s="265">
        <f t="shared" si="3"/>
        <v>163476.48047816381</v>
      </c>
      <c r="E35" s="265">
        <v>0</v>
      </c>
      <c r="F35" s="266">
        <f t="shared" si="4"/>
        <v>11245.652363292642</v>
      </c>
      <c r="G35" s="265">
        <f t="shared" si="1"/>
        <v>174722.13284145645</v>
      </c>
      <c r="H35" s="267">
        <f t="shared" si="2"/>
        <v>768.77738450240838</v>
      </c>
    </row>
    <row r="36" spans="1:10" x14ac:dyDescent="0.3">
      <c r="A36" s="262">
        <v>43556</v>
      </c>
      <c r="B36" s="263">
        <f t="shared" si="0"/>
        <v>43556</v>
      </c>
      <c r="C36" s="264">
        <v>4.4999999999999997E-3</v>
      </c>
      <c r="D36" s="265">
        <f t="shared" si="3"/>
        <v>163476.48047816381</v>
      </c>
      <c r="E36" s="265">
        <f t="shared" ref="E36" si="7">SUM(H33:H35)</f>
        <v>2236.4433003706426</v>
      </c>
      <c r="F36" s="266">
        <f t="shared" si="4"/>
        <v>13482.095663663284</v>
      </c>
      <c r="G36" s="265">
        <f t="shared" si="1"/>
        <v>176958.5761418271</v>
      </c>
      <c r="H36" s="267">
        <f t="shared" si="2"/>
        <v>796.31359263822185</v>
      </c>
    </row>
    <row r="37" spans="1:10" x14ac:dyDescent="0.3">
      <c r="A37" s="262">
        <v>43586</v>
      </c>
      <c r="B37" s="263">
        <f t="shared" si="0"/>
        <v>43586</v>
      </c>
      <c r="C37" s="264">
        <v>4.5999999999999999E-3</v>
      </c>
      <c r="D37" s="265">
        <f t="shared" si="3"/>
        <v>163476.48047816381</v>
      </c>
      <c r="E37" s="265">
        <v>0</v>
      </c>
      <c r="F37" s="266">
        <f t="shared" si="4"/>
        <v>13482.095663663284</v>
      </c>
      <c r="G37" s="265">
        <f t="shared" si="1"/>
        <v>176958.5761418271</v>
      </c>
      <c r="H37" s="267">
        <f t="shared" si="2"/>
        <v>814.00945025240469</v>
      </c>
    </row>
    <row r="38" spans="1:10" x14ac:dyDescent="0.3">
      <c r="A38" s="262">
        <v>43617</v>
      </c>
      <c r="B38" s="263">
        <f t="shared" si="0"/>
        <v>43617</v>
      </c>
      <c r="C38" s="264">
        <v>4.4999999999999997E-3</v>
      </c>
      <c r="D38" s="265">
        <f t="shared" si="3"/>
        <v>163476.48047816381</v>
      </c>
      <c r="E38" s="265">
        <v>0</v>
      </c>
      <c r="F38" s="266">
        <f t="shared" si="4"/>
        <v>13482.095663663284</v>
      </c>
      <c r="G38" s="265">
        <f t="shared" si="1"/>
        <v>176958.5761418271</v>
      </c>
      <c r="H38" s="267">
        <f t="shared" si="2"/>
        <v>796.31359263822185</v>
      </c>
    </row>
    <row r="39" spans="1:10" x14ac:dyDescent="0.3">
      <c r="A39" s="262">
        <v>43647</v>
      </c>
      <c r="B39" s="263">
        <f t="shared" si="0"/>
        <v>43647</v>
      </c>
      <c r="C39" s="264">
        <v>4.7000000000000002E-3</v>
      </c>
      <c r="D39" s="265">
        <f t="shared" si="3"/>
        <v>163476.48047816381</v>
      </c>
      <c r="E39" s="265">
        <f t="shared" ref="E39" si="8">SUM(H36:H38)</f>
        <v>2406.6366355288483</v>
      </c>
      <c r="F39" s="266">
        <f t="shared" si="4"/>
        <v>15888.732299192132</v>
      </c>
      <c r="G39" s="265">
        <f t="shared" si="1"/>
        <v>179365.21277735595</v>
      </c>
      <c r="H39" s="267">
        <f t="shared" si="2"/>
        <v>843.01650005357294</v>
      </c>
    </row>
    <row r="40" spans="1:10" x14ac:dyDescent="0.3">
      <c r="A40" s="262">
        <v>43678</v>
      </c>
      <c r="B40" s="263">
        <f t="shared" si="0"/>
        <v>43678</v>
      </c>
      <c r="C40" s="264">
        <v>4.7000000000000002E-3</v>
      </c>
      <c r="D40" s="265">
        <f t="shared" si="3"/>
        <v>163476.48047816381</v>
      </c>
      <c r="E40" s="265">
        <v>0</v>
      </c>
      <c r="F40" s="266">
        <f t="shared" si="4"/>
        <v>15888.732299192132</v>
      </c>
      <c r="G40" s="265">
        <f t="shared" si="1"/>
        <v>179365.21277735595</v>
      </c>
      <c r="H40" s="267">
        <f t="shared" si="2"/>
        <v>843.01650005357294</v>
      </c>
      <c r="J40" s="10"/>
    </row>
    <row r="41" spans="1:10" x14ac:dyDescent="0.3">
      <c r="A41" s="262">
        <v>43709</v>
      </c>
      <c r="B41" s="263">
        <f t="shared" si="0"/>
        <v>43709</v>
      </c>
      <c r="C41" s="264">
        <v>4.4999999999999997E-3</v>
      </c>
      <c r="D41" s="265">
        <f t="shared" si="3"/>
        <v>163476.48047816381</v>
      </c>
      <c r="E41" s="265">
        <v>0</v>
      </c>
      <c r="F41" s="266">
        <f t="shared" si="4"/>
        <v>15888.732299192132</v>
      </c>
      <c r="G41" s="265">
        <f t="shared" si="1"/>
        <v>179365.21277735595</v>
      </c>
      <c r="H41" s="267">
        <f t="shared" si="2"/>
        <v>807.14345749810172</v>
      </c>
    </row>
    <row r="42" spans="1:10" x14ac:dyDescent="0.3">
      <c r="A42" s="262">
        <v>43739</v>
      </c>
      <c r="B42" s="263">
        <f t="shared" si="0"/>
        <v>43739</v>
      </c>
      <c r="C42" s="264">
        <v>4.5999999999999999E-3</v>
      </c>
      <c r="D42" s="265">
        <f t="shared" si="3"/>
        <v>163476.48047816381</v>
      </c>
      <c r="E42" s="265">
        <f t="shared" ref="E42" si="9">SUM(H39:H41)</f>
        <v>2493.1764576052474</v>
      </c>
      <c r="F42" s="266">
        <f t="shared" si="4"/>
        <v>18381.90875679738</v>
      </c>
      <c r="G42" s="265">
        <f t="shared" si="1"/>
        <v>181858.38923496119</v>
      </c>
      <c r="H42" s="267">
        <f t="shared" si="2"/>
        <v>836.54859048082142</v>
      </c>
    </row>
    <row r="43" spans="1:10" x14ac:dyDescent="0.3">
      <c r="A43" s="262">
        <v>43770</v>
      </c>
      <c r="B43" s="263">
        <f t="shared" si="0"/>
        <v>43770</v>
      </c>
      <c r="C43" s="264">
        <v>4.4999999999999997E-3</v>
      </c>
      <c r="D43" s="265">
        <f t="shared" si="3"/>
        <v>163476.48047816381</v>
      </c>
      <c r="E43" s="265">
        <v>0</v>
      </c>
      <c r="F43" s="266">
        <f t="shared" si="4"/>
        <v>18381.90875679738</v>
      </c>
      <c r="G43" s="265">
        <f t="shared" si="1"/>
        <v>181858.38923496119</v>
      </c>
      <c r="H43" s="267">
        <f t="shared" si="2"/>
        <v>818.36275155732528</v>
      </c>
    </row>
    <row r="44" spans="1:10" x14ac:dyDescent="0.3">
      <c r="A44" s="262">
        <v>43800</v>
      </c>
      <c r="B44" s="263">
        <f t="shared" si="0"/>
        <v>43800</v>
      </c>
      <c r="C44" s="264">
        <v>4.5999999999999999E-3</v>
      </c>
      <c r="D44" s="265">
        <f t="shared" si="3"/>
        <v>163476.48047816381</v>
      </c>
      <c r="E44" s="265">
        <v>0</v>
      </c>
      <c r="F44" s="266">
        <f t="shared" si="4"/>
        <v>18381.90875679738</v>
      </c>
      <c r="G44" s="265">
        <f t="shared" si="1"/>
        <v>181858.38923496119</v>
      </c>
      <c r="H44" s="267">
        <f t="shared" si="2"/>
        <v>836.54859048082142</v>
      </c>
    </row>
    <row r="45" spans="1:10" x14ac:dyDescent="0.3">
      <c r="A45" s="262">
        <v>43831</v>
      </c>
      <c r="B45" s="263">
        <f t="shared" si="0"/>
        <v>43831</v>
      </c>
      <c r="C45" s="264">
        <v>4.1999999999999997E-3</v>
      </c>
      <c r="D45" s="265">
        <f t="shared" si="3"/>
        <v>163476.48047816381</v>
      </c>
      <c r="E45" s="265">
        <f t="shared" ref="E45" si="10">SUM(H42:H44)</f>
        <v>2491.4599325189683</v>
      </c>
      <c r="F45" s="266">
        <f t="shared" si="4"/>
        <v>20873.368689316347</v>
      </c>
      <c r="G45" s="265">
        <f t="shared" si="1"/>
        <v>184349.84916748016</v>
      </c>
      <c r="H45" s="267">
        <f t="shared" si="2"/>
        <v>774.26936650341668</v>
      </c>
    </row>
    <row r="46" spans="1:10" x14ac:dyDescent="0.3">
      <c r="A46" s="262">
        <v>43862</v>
      </c>
      <c r="B46" s="263">
        <f t="shared" si="0"/>
        <v>43862</v>
      </c>
      <c r="C46" s="264">
        <v>3.8999999999999998E-3</v>
      </c>
      <c r="D46" s="265">
        <f t="shared" si="3"/>
        <v>163476.48047816381</v>
      </c>
      <c r="E46" s="265">
        <v>0</v>
      </c>
      <c r="F46" s="266">
        <f t="shared" si="4"/>
        <v>20873.368689316347</v>
      </c>
      <c r="G46" s="265">
        <f t="shared" si="1"/>
        <v>184349.84916748016</v>
      </c>
      <c r="H46" s="267">
        <f t="shared" si="2"/>
        <v>718.96441175317261</v>
      </c>
    </row>
    <row r="47" spans="1:10" x14ac:dyDescent="0.3">
      <c r="A47" s="262">
        <v>43891</v>
      </c>
      <c r="B47" s="263">
        <f t="shared" si="0"/>
        <v>43891</v>
      </c>
      <c r="C47" s="264">
        <v>4.1999999999999997E-3</v>
      </c>
      <c r="D47" s="265">
        <f t="shared" si="3"/>
        <v>163476.48047816381</v>
      </c>
      <c r="E47" s="265">
        <v>0</v>
      </c>
      <c r="F47" s="266">
        <f t="shared" si="4"/>
        <v>20873.368689316347</v>
      </c>
      <c r="G47" s="265">
        <f t="shared" si="1"/>
        <v>184349.84916748016</v>
      </c>
      <c r="H47" s="267">
        <f t="shared" si="2"/>
        <v>774.26936650341668</v>
      </c>
    </row>
    <row r="48" spans="1:10" x14ac:dyDescent="0.3">
      <c r="A48" s="262">
        <v>43922</v>
      </c>
      <c r="B48" s="263">
        <f t="shared" si="0"/>
        <v>43922</v>
      </c>
      <c r="C48" s="264">
        <v>3.8999999999999998E-3</v>
      </c>
      <c r="D48" s="265">
        <f t="shared" si="3"/>
        <v>163476.48047816381</v>
      </c>
      <c r="E48" s="265">
        <f t="shared" ref="E48" si="11">SUM(H45:H47)</f>
        <v>2267.5031447600059</v>
      </c>
      <c r="F48" s="266">
        <f t="shared" si="4"/>
        <v>23140.871834076352</v>
      </c>
      <c r="G48" s="265">
        <f t="shared" si="1"/>
        <v>186617.35231224017</v>
      </c>
      <c r="H48" s="267">
        <f t="shared" si="2"/>
        <v>727.80767401773664</v>
      </c>
    </row>
    <row r="49" spans="1:8" x14ac:dyDescent="0.3">
      <c r="A49" s="262">
        <v>43952</v>
      </c>
      <c r="B49" s="263">
        <f t="shared" si="0"/>
        <v>43952</v>
      </c>
      <c r="C49" s="264">
        <v>4.0000000000000001E-3</v>
      </c>
      <c r="D49" s="265">
        <f t="shared" si="3"/>
        <v>163476.48047816381</v>
      </c>
      <c r="E49" s="265">
        <v>0</v>
      </c>
      <c r="F49" s="266">
        <f t="shared" si="4"/>
        <v>23140.871834076352</v>
      </c>
      <c r="G49" s="265">
        <f t="shared" si="1"/>
        <v>186617.35231224017</v>
      </c>
      <c r="H49" s="267">
        <f t="shared" si="2"/>
        <v>746.46940924896069</v>
      </c>
    </row>
    <row r="50" spans="1:8" x14ac:dyDescent="0.3">
      <c r="A50" s="262">
        <v>43983</v>
      </c>
      <c r="B50" s="263">
        <f t="shared" si="0"/>
        <v>43983</v>
      </c>
      <c r="C50" s="264">
        <v>3.8999999999999998E-3</v>
      </c>
      <c r="D50" s="265">
        <f t="shared" si="3"/>
        <v>163476.48047816381</v>
      </c>
      <c r="E50" s="265">
        <v>0</v>
      </c>
      <c r="F50" s="266">
        <f t="shared" si="4"/>
        <v>23140.871834076352</v>
      </c>
      <c r="G50" s="265">
        <f t="shared" si="1"/>
        <v>186617.35231224017</v>
      </c>
      <c r="H50" s="267">
        <f>G50*C50</f>
        <v>727.80767401773664</v>
      </c>
    </row>
    <row r="51" spans="1:8" x14ac:dyDescent="0.3">
      <c r="A51" s="262">
        <v>44013</v>
      </c>
      <c r="B51" s="263">
        <f t="shared" si="0"/>
        <v>44013</v>
      </c>
      <c r="C51" s="264">
        <v>2.8999999999999998E-3</v>
      </c>
      <c r="D51" s="265">
        <f t="shared" si="3"/>
        <v>163476.48047816381</v>
      </c>
      <c r="E51" s="265">
        <f t="shared" ref="E51" si="12">SUM(H48:H50)</f>
        <v>2202.0847572844341</v>
      </c>
      <c r="F51" s="266">
        <f t="shared" si="4"/>
        <v>25342.956591360788</v>
      </c>
      <c r="G51" s="265">
        <f t="shared" si="1"/>
        <v>188819.4370695246</v>
      </c>
      <c r="H51" s="267">
        <f t="shared" si="2"/>
        <v>547.57636750162135</v>
      </c>
    </row>
    <row r="52" spans="1:8" x14ac:dyDescent="0.3">
      <c r="A52" s="262">
        <v>44044</v>
      </c>
      <c r="B52" s="263">
        <f t="shared" si="0"/>
        <v>44044</v>
      </c>
      <c r="C52" s="264">
        <v>2.8999999999999998E-3</v>
      </c>
      <c r="D52" s="265">
        <f t="shared" si="3"/>
        <v>163476.48047816381</v>
      </c>
      <c r="E52" s="265">
        <v>0</v>
      </c>
      <c r="F52" s="266">
        <f t="shared" si="4"/>
        <v>25342.956591360788</v>
      </c>
      <c r="G52" s="265">
        <f t="shared" si="1"/>
        <v>188819.4370695246</v>
      </c>
      <c r="H52" s="267">
        <f t="shared" si="2"/>
        <v>547.57636750162135</v>
      </c>
    </row>
    <row r="53" spans="1:8" x14ac:dyDescent="0.3">
      <c r="A53" s="262">
        <v>44075</v>
      </c>
      <c r="B53" s="263">
        <f t="shared" si="0"/>
        <v>44075</v>
      </c>
      <c r="C53" s="264">
        <v>2.8E-3</v>
      </c>
      <c r="D53" s="265">
        <f t="shared" si="3"/>
        <v>163476.48047816381</v>
      </c>
      <c r="E53" s="265">
        <v>0</v>
      </c>
      <c r="F53" s="266">
        <f t="shared" si="4"/>
        <v>25342.956591360788</v>
      </c>
      <c r="G53" s="265">
        <f t="shared" si="1"/>
        <v>188819.4370695246</v>
      </c>
      <c r="H53" s="267">
        <f t="shared" si="2"/>
        <v>528.69442379466886</v>
      </c>
    </row>
    <row r="54" spans="1:8" x14ac:dyDescent="0.3">
      <c r="A54" s="262">
        <v>44105</v>
      </c>
      <c r="B54" s="263">
        <f t="shared" si="0"/>
        <v>44105</v>
      </c>
      <c r="C54" s="264">
        <v>2.8E-3</v>
      </c>
      <c r="D54" s="265">
        <f t="shared" si="3"/>
        <v>163476.48047816381</v>
      </c>
      <c r="E54" s="265">
        <f t="shared" ref="E54" si="13">SUM(H51:H53)</f>
        <v>1623.8471587979116</v>
      </c>
      <c r="F54" s="266">
        <f t="shared" si="4"/>
        <v>26966.803750158699</v>
      </c>
      <c r="G54" s="265">
        <f t="shared" si="1"/>
        <v>190443.2842283225</v>
      </c>
      <c r="H54" s="267">
        <f t="shared" si="2"/>
        <v>533.24119583930303</v>
      </c>
    </row>
    <row r="55" spans="1:8" x14ac:dyDescent="0.3">
      <c r="A55" s="262">
        <v>44136</v>
      </c>
      <c r="B55" s="263">
        <f t="shared" si="0"/>
        <v>44136</v>
      </c>
      <c r="C55" s="264">
        <v>2.7000000000000001E-3</v>
      </c>
      <c r="D55" s="265">
        <f t="shared" si="3"/>
        <v>163476.48047816381</v>
      </c>
      <c r="E55" s="265">
        <v>0</v>
      </c>
      <c r="F55" s="266">
        <f t="shared" si="4"/>
        <v>26966.803750158699</v>
      </c>
      <c r="G55" s="265">
        <f t="shared" si="1"/>
        <v>190443.2842283225</v>
      </c>
      <c r="H55" s="267">
        <f t="shared" si="2"/>
        <v>514.19686741647081</v>
      </c>
    </row>
    <row r="56" spans="1:8" x14ac:dyDescent="0.3">
      <c r="A56" s="262">
        <v>44166</v>
      </c>
      <c r="B56" s="263">
        <f t="shared" si="0"/>
        <v>44166</v>
      </c>
      <c r="C56" s="264">
        <v>2.8E-3</v>
      </c>
      <c r="D56" s="265">
        <f t="shared" si="3"/>
        <v>163476.48047816381</v>
      </c>
      <c r="E56" s="265">
        <v>0</v>
      </c>
      <c r="F56" s="266">
        <f t="shared" si="4"/>
        <v>26966.803750158699</v>
      </c>
      <c r="G56" s="265">
        <f t="shared" si="1"/>
        <v>190443.2842283225</v>
      </c>
      <c r="H56" s="267">
        <f t="shared" si="2"/>
        <v>533.24119583930303</v>
      </c>
    </row>
    <row r="57" spans="1:8" x14ac:dyDescent="0.3">
      <c r="A57" s="262">
        <v>44197</v>
      </c>
      <c r="B57" s="263">
        <f t="shared" si="0"/>
        <v>44197</v>
      </c>
      <c r="C57" s="264">
        <v>2.8E-3</v>
      </c>
      <c r="D57" s="265">
        <f t="shared" si="3"/>
        <v>163476.48047816381</v>
      </c>
      <c r="E57" s="265">
        <f t="shared" ref="E57" si="14">SUM(H54:H56)</f>
        <v>1580.6792590950768</v>
      </c>
      <c r="F57" s="266">
        <f t="shared" si="4"/>
        <v>28547.483009253774</v>
      </c>
      <c r="G57" s="265">
        <f t="shared" si="1"/>
        <v>192023.96348741758</v>
      </c>
      <c r="H57" s="267">
        <f t="shared" si="2"/>
        <v>537.66709776476921</v>
      </c>
    </row>
    <row r="58" spans="1:8" x14ac:dyDescent="0.3">
      <c r="A58" s="262">
        <v>44228</v>
      </c>
      <c r="B58" s="263">
        <f t="shared" si="0"/>
        <v>44228</v>
      </c>
      <c r="C58" s="264">
        <v>2.5000000000000001E-3</v>
      </c>
      <c r="D58" s="265">
        <f t="shared" si="3"/>
        <v>163476.48047816381</v>
      </c>
      <c r="E58" s="265">
        <v>0</v>
      </c>
      <c r="F58" s="266">
        <f t="shared" si="4"/>
        <v>28547.483009253774</v>
      </c>
      <c r="G58" s="265">
        <f t="shared" si="1"/>
        <v>192023.96348741758</v>
      </c>
      <c r="H58" s="267">
        <f t="shared" si="2"/>
        <v>480.05990871854397</v>
      </c>
    </row>
    <row r="59" spans="1:8" x14ac:dyDescent="0.3">
      <c r="A59" s="262">
        <v>44256</v>
      </c>
      <c r="B59" s="263">
        <f t="shared" si="0"/>
        <v>44256</v>
      </c>
      <c r="C59" s="264">
        <v>2.8E-3</v>
      </c>
      <c r="D59" s="265">
        <f t="shared" si="3"/>
        <v>163476.48047816381</v>
      </c>
      <c r="E59" s="265">
        <v>0</v>
      </c>
      <c r="F59" s="266">
        <f t="shared" si="4"/>
        <v>28547.483009253774</v>
      </c>
      <c r="G59" s="265">
        <f t="shared" si="1"/>
        <v>192023.96348741758</v>
      </c>
      <c r="H59" s="267">
        <f t="shared" si="2"/>
        <v>537.66709776476921</v>
      </c>
    </row>
    <row r="60" spans="1:8" x14ac:dyDescent="0.3">
      <c r="A60" s="262">
        <v>44287</v>
      </c>
      <c r="B60" s="263">
        <f t="shared" si="0"/>
        <v>44287</v>
      </c>
      <c r="C60" s="264">
        <v>2.7000000000000001E-3</v>
      </c>
      <c r="D60" s="265">
        <f t="shared" si="3"/>
        <v>163476.48047816381</v>
      </c>
      <c r="E60" s="265">
        <f t="shared" ref="E60" si="15">SUM(H57:H59)</f>
        <v>1555.3941042480824</v>
      </c>
      <c r="F60" s="266">
        <f t="shared" si="4"/>
        <v>30102.877113501858</v>
      </c>
      <c r="G60" s="265">
        <f t="shared" si="1"/>
        <v>193579.35759166567</v>
      </c>
      <c r="H60" s="267">
        <f t="shared" si="2"/>
        <v>522.66426549749735</v>
      </c>
    </row>
    <row r="61" spans="1:8" x14ac:dyDescent="0.3">
      <c r="A61" s="262">
        <v>44317</v>
      </c>
      <c r="B61" s="263">
        <f t="shared" si="0"/>
        <v>44317</v>
      </c>
      <c r="C61" s="264">
        <v>2.8E-3</v>
      </c>
      <c r="D61" s="265">
        <f t="shared" si="3"/>
        <v>163476.48047816381</v>
      </c>
      <c r="E61" s="265">
        <v>0</v>
      </c>
      <c r="F61" s="266">
        <f t="shared" si="4"/>
        <v>30102.877113501858</v>
      </c>
      <c r="G61" s="265">
        <f t="shared" si="1"/>
        <v>193579.35759166567</v>
      </c>
      <c r="H61" s="267">
        <f t="shared" si="2"/>
        <v>542.02220125666383</v>
      </c>
    </row>
    <row r="62" spans="1:8" x14ac:dyDescent="0.3">
      <c r="A62" s="262">
        <v>44348</v>
      </c>
      <c r="B62" s="263">
        <f t="shared" si="0"/>
        <v>44348</v>
      </c>
      <c r="C62" s="264">
        <v>2.7000000000000001E-3</v>
      </c>
      <c r="D62" s="265">
        <f t="shared" si="3"/>
        <v>163476.48047816381</v>
      </c>
      <c r="E62" s="265">
        <v>0</v>
      </c>
      <c r="F62" s="266">
        <f t="shared" si="4"/>
        <v>30102.877113501858</v>
      </c>
      <c r="G62" s="265">
        <f t="shared" si="1"/>
        <v>193579.35759166567</v>
      </c>
      <c r="H62" s="267">
        <f t="shared" si="2"/>
        <v>522.66426549749735</v>
      </c>
    </row>
    <row r="63" spans="1:8" x14ac:dyDescent="0.3">
      <c r="A63" s="262">
        <v>44378</v>
      </c>
      <c r="B63" s="263">
        <f t="shared" si="0"/>
        <v>44378</v>
      </c>
      <c r="C63" s="264">
        <v>2.8E-3</v>
      </c>
      <c r="D63" s="265">
        <f t="shared" si="3"/>
        <v>163476.48047816381</v>
      </c>
      <c r="E63" s="265">
        <f t="shared" ref="E63" si="16">SUM(H60:H62)</f>
        <v>1587.3507322516587</v>
      </c>
      <c r="F63" s="266">
        <f t="shared" si="4"/>
        <v>31690.227845753518</v>
      </c>
      <c r="G63" s="265">
        <f t="shared" si="1"/>
        <v>195166.70832391732</v>
      </c>
      <c r="H63" s="267">
        <f t="shared" si="2"/>
        <v>546.46678330696852</v>
      </c>
    </row>
    <row r="64" spans="1:8" x14ac:dyDescent="0.3">
      <c r="A64" s="262">
        <v>44409</v>
      </c>
      <c r="B64" s="263">
        <f t="shared" si="0"/>
        <v>44409</v>
      </c>
      <c r="C64" s="264">
        <v>2.8E-3</v>
      </c>
      <c r="D64" s="265">
        <f t="shared" si="3"/>
        <v>163476.48047816381</v>
      </c>
      <c r="E64" s="265">
        <v>0</v>
      </c>
      <c r="F64" s="266">
        <f t="shared" si="4"/>
        <v>31690.227845753518</v>
      </c>
      <c r="G64" s="265">
        <f t="shared" si="1"/>
        <v>195166.70832391732</v>
      </c>
      <c r="H64" s="267">
        <f t="shared" si="2"/>
        <v>546.46678330696852</v>
      </c>
    </row>
    <row r="65" spans="1:8" x14ac:dyDescent="0.3">
      <c r="A65" s="262">
        <v>44440</v>
      </c>
      <c r="B65" s="263">
        <f t="shared" si="0"/>
        <v>44440</v>
      </c>
      <c r="C65" s="264">
        <v>2.7000000000000001E-3</v>
      </c>
      <c r="D65" s="265">
        <f t="shared" si="3"/>
        <v>163476.48047816381</v>
      </c>
      <c r="E65" s="265">
        <v>0</v>
      </c>
      <c r="F65" s="266">
        <f t="shared" si="4"/>
        <v>31690.227845753518</v>
      </c>
      <c r="G65" s="265">
        <f t="shared" si="1"/>
        <v>195166.70832391732</v>
      </c>
      <c r="H65" s="267">
        <f t="shared" si="2"/>
        <v>526.95011247457683</v>
      </c>
    </row>
    <row r="66" spans="1:8" x14ac:dyDescent="0.3">
      <c r="A66" s="262">
        <v>44470</v>
      </c>
      <c r="B66" s="263">
        <f t="shared" si="0"/>
        <v>44470</v>
      </c>
      <c r="C66" s="264">
        <v>2.8E-3</v>
      </c>
      <c r="D66" s="265">
        <f t="shared" si="3"/>
        <v>163476.48047816381</v>
      </c>
      <c r="E66" s="265">
        <f t="shared" ref="E66" si="17">SUM(H63:H65)</f>
        <v>1619.8836790885139</v>
      </c>
      <c r="F66" s="266">
        <f t="shared" si="4"/>
        <v>33310.111524842032</v>
      </c>
      <c r="G66" s="265">
        <f t="shared" si="1"/>
        <v>196786.59200300585</v>
      </c>
      <c r="H66" s="267">
        <f t="shared" si="2"/>
        <v>551.00245760841642</v>
      </c>
    </row>
    <row r="67" spans="1:8" x14ac:dyDescent="0.3">
      <c r="A67" s="262">
        <v>44501</v>
      </c>
      <c r="B67" s="263">
        <f t="shared" si="0"/>
        <v>44501</v>
      </c>
      <c r="C67" s="264">
        <v>2.7000000000000001E-3</v>
      </c>
      <c r="D67" s="265">
        <f t="shared" si="3"/>
        <v>163476.48047816381</v>
      </c>
      <c r="E67" s="265">
        <v>0</v>
      </c>
      <c r="F67" s="266">
        <f t="shared" si="4"/>
        <v>33310.111524842032</v>
      </c>
      <c r="G67" s="265">
        <f t="shared" si="1"/>
        <v>196786.59200300585</v>
      </c>
      <c r="H67" s="267">
        <f t="shared" si="2"/>
        <v>531.32379840811586</v>
      </c>
    </row>
    <row r="68" spans="1:8" x14ac:dyDescent="0.3">
      <c r="A68" s="262">
        <v>44531</v>
      </c>
      <c r="B68" s="263">
        <f t="shared" si="0"/>
        <v>44531</v>
      </c>
      <c r="C68" s="264">
        <v>2.8E-3</v>
      </c>
      <c r="D68" s="265">
        <f t="shared" si="3"/>
        <v>163476.48047816381</v>
      </c>
      <c r="E68" s="265">
        <v>0</v>
      </c>
      <c r="F68" s="266">
        <f t="shared" si="4"/>
        <v>33310.111524842032</v>
      </c>
      <c r="G68" s="265">
        <f t="shared" si="1"/>
        <v>196786.59200300585</v>
      </c>
      <c r="H68" s="267">
        <f t="shared" si="2"/>
        <v>551.00245760841642</v>
      </c>
    </row>
    <row r="69" spans="1:8" x14ac:dyDescent="0.3">
      <c r="A69" s="262">
        <v>44562</v>
      </c>
      <c r="B69" s="263">
        <f t="shared" si="0"/>
        <v>44562</v>
      </c>
      <c r="C69" s="264">
        <v>2.8E-3</v>
      </c>
      <c r="D69" s="265">
        <f t="shared" si="3"/>
        <v>163476.48047816381</v>
      </c>
      <c r="E69" s="265">
        <f t="shared" ref="E69" si="18">SUM(H66:H68)</f>
        <v>1633.3287136249487</v>
      </c>
      <c r="F69" s="266">
        <f t="shared" si="4"/>
        <v>34943.440238466981</v>
      </c>
      <c r="G69" s="265">
        <f t="shared" si="1"/>
        <v>198419.92071663079</v>
      </c>
      <c r="H69" s="267">
        <f t="shared" si="2"/>
        <v>555.57577800656622</v>
      </c>
    </row>
    <row r="70" spans="1:8" x14ac:dyDescent="0.3">
      <c r="A70" s="262">
        <v>44593</v>
      </c>
      <c r="B70" s="263">
        <f t="shared" si="0"/>
        <v>44593</v>
      </c>
      <c r="C70" s="264">
        <v>2.5000000000000001E-3</v>
      </c>
      <c r="D70" s="265">
        <f t="shared" si="3"/>
        <v>163476.48047816381</v>
      </c>
      <c r="E70" s="265">
        <v>0</v>
      </c>
      <c r="F70" s="266">
        <f t="shared" si="4"/>
        <v>34943.440238466981</v>
      </c>
      <c r="G70" s="265">
        <f t="shared" si="1"/>
        <v>198419.92071663079</v>
      </c>
      <c r="H70" s="267">
        <f t="shared" si="2"/>
        <v>496.04980179157701</v>
      </c>
    </row>
    <row r="71" spans="1:8" x14ac:dyDescent="0.3">
      <c r="A71" s="262">
        <v>44621</v>
      </c>
      <c r="B71" s="263">
        <f t="shared" si="0"/>
        <v>44621</v>
      </c>
      <c r="C71" s="264">
        <v>2.8E-3</v>
      </c>
      <c r="D71" s="265">
        <f t="shared" si="3"/>
        <v>163476.48047816381</v>
      </c>
      <c r="E71" s="265">
        <v>0</v>
      </c>
      <c r="F71" s="266">
        <f t="shared" si="4"/>
        <v>34943.440238466981</v>
      </c>
      <c r="G71" s="265">
        <f t="shared" si="1"/>
        <v>198419.92071663079</v>
      </c>
      <c r="H71" s="267">
        <f t="shared" si="2"/>
        <v>555.57577800656622</v>
      </c>
    </row>
    <row r="72" spans="1:8" x14ac:dyDescent="0.3">
      <c r="A72" s="262">
        <v>44652</v>
      </c>
      <c r="B72" s="263">
        <f t="shared" si="0"/>
        <v>44652</v>
      </c>
      <c r="C72" s="264">
        <v>2.7000000000000001E-3</v>
      </c>
      <c r="D72" s="265">
        <f t="shared" si="3"/>
        <v>163476.48047816381</v>
      </c>
      <c r="E72" s="265">
        <f t="shared" ref="E72" si="19">SUM(H69:H71)</f>
        <v>1607.2013578047095</v>
      </c>
      <c r="F72" s="266">
        <f t="shared" si="4"/>
        <v>36550.641596271693</v>
      </c>
      <c r="G72" s="265">
        <f t="shared" si="1"/>
        <v>200027.12207443549</v>
      </c>
      <c r="H72" s="267">
        <f t="shared" si="2"/>
        <v>540.07322960097588</v>
      </c>
    </row>
    <row r="73" spans="1:8" x14ac:dyDescent="0.3">
      <c r="A73" s="262">
        <v>44682</v>
      </c>
      <c r="B73" s="263">
        <f t="shared" si="0"/>
        <v>44682</v>
      </c>
      <c r="C73" s="264">
        <v>2.8E-3</v>
      </c>
      <c r="D73" s="265">
        <f t="shared" si="3"/>
        <v>163476.48047816381</v>
      </c>
      <c r="E73" s="265">
        <v>0</v>
      </c>
      <c r="F73" s="266">
        <f t="shared" si="4"/>
        <v>36550.641596271693</v>
      </c>
      <c r="G73" s="265">
        <f t="shared" si="1"/>
        <v>200027.12207443549</v>
      </c>
      <c r="H73" s="267">
        <f t="shared" si="2"/>
        <v>560.07594180841943</v>
      </c>
    </row>
    <row r="74" spans="1:8" x14ac:dyDescent="0.3">
      <c r="A74" s="262">
        <v>44713</v>
      </c>
      <c r="B74" s="263">
        <f t="shared" si="0"/>
        <v>44713</v>
      </c>
      <c r="C74" s="264">
        <v>2.7000000000000001E-3</v>
      </c>
      <c r="D74" s="265">
        <f t="shared" si="3"/>
        <v>163476.48047816381</v>
      </c>
      <c r="E74" s="265">
        <v>0</v>
      </c>
      <c r="F74" s="266">
        <f t="shared" si="4"/>
        <v>36550.641596271693</v>
      </c>
      <c r="G74" s="265">
        <f t="shared" si="1"/>
        <v>200027.12207443549</v>
      </c>
      <c r="H74" s="267">
        <f t="shared" si="2"/>
        <v>540.07322960097588</v>
      </c>
    </row>
    <row r="75" spans="1:8" x14ac:dyDescent="0.3">
      <c r="A75" s="262">
        <v>44743</v>
      </c>
      <c r="B75" s="263">
        <f t="shared" si="0"/>
        <v>44743</v>
      </c>
      <c r="C75" s="264">
        <v>3.0999999999999999E-3</v>
      </c>
      <c r="D75" s="265">
        <f t="shared" si="3"/>
        <v>163476.48047816381</v>
      </c>
      <c r="E75" s="265">
        <f t="shared" ref="E75" si="20">SUM(H72:H74)</f>
        <v>1640.2224010103714</v>
      </c>
      <c r="F75" s="266">
        <f t="shared" si="4"/>
        <v>38190.863997282067</v>
      </c>
      <c r="G75" s="265">
        <f t="shared" si="1"/>
        <v>201667.34447544586</v>
      </c>
      <c r="H75" s="267">
        <f t="shared" si="2"/>
        <v>625.16876787388219</v>
      </c>
    </row>
    <row r="76" spans="1:8" x14ac:dyDescent="0.3">
      <c r="A76" s="262">
        <v>44774</v>
      </c>
      <c r="B76" s="263">
        <f t="shared" si="0"/>
        <v>44774</v>
      </c>
      <c r="C76" s="264">
        <v>3.0999999999999999E-3</v>
      </c>
      <c r="D76" s="265">
        <f t="shared" si="3"/>
        <v>163476.48047816381</v>
      </c>
      <c r="E76" s="265">
        <v>0</v>
      </c>
      <c r="F76" s="266">
        <f t="shared" si="4"/>
        <v>38190.863997282067</v>
      </c>
      <c r="G76" s="265">
        <f t="shared" si="1"/>
        <v>201667.34447544586</v>
      </c>
      <c r="H76" s="267">
        <f t="shared" si="2"/>
        <v>625.16876787388219</v>
      </c>
    </row>
    <row r="77" spans="1:8" x14ac:dyDescent="0.3">
      <c r="A77" s="262">
        <v>44805</v>
      </c>
      <c r="B77" s="263">
        <f t="shared" si="0"/>
        <v>44805</v>
      </c>
      <c r="C77" s="264">
        <v>3.0000000000000001E-3</v>
      </c>
      <c r="D77" s="265">
        <f t="shared" si="3"/>
        <v>163476.48047816381</v>
      </c>
      <c r="E77" s="265">
        <v>0</v>
      </c>
      <c r="F77" s="266">
        <f t="shared" si="4"/>
        <v>38190.863997282067</v>
      </c>
      <c r="G77" s="265">
        <f t="shared" si="1"/>
        <v>201667.34447544586</v>
      </c>
      <c r="H77" s="267">
        <f t="shared" si="2"/>
        <v>605.00203342633756</v>
      </c>
    </row>
    <row r="78" spans="1:8" x14ac:dyDescent="0.3">
      <c r="A78" s="262">
        <v>44835</v>
      </c>
      <c r="B78" s="263">
        <f t="shared" si="0"/>
        <v>44835</v>
      </c>
      <c r="C78" s="264">
        <v>4.1999999999999997E-3</v>
      </c>
      <c r="D78" s="265">
        <f t="shared" si="3"/>
        <v>163476.48047816381</v>
      </c>
      <c r="E78" s="265">
        <f t="shared" ref="E78" si="21">SUM(H75:H77)</f>
        <v>1855.3395691741021</v>
      </c>
      <c r="F78" s="266">
        <f t="shared" si="4"/>
        <v>40046.20356645617</v>
      </c>
      <c r="G78" s="265">
        <f t="shared" si="1"/>
        <v>203522.68404461996</v>
      </c>
      <c r="H78" s="267">
        <f t="shared" si="2"/>
        <v>854.79527298740379</v>
      </c>
    </row>
    <row r="79" spans="1:8" x14ac:dyDescent="0.3">
      <c r="A79" s="262">
        <v>44866</v>
      </c>
      <c r="B79" s="263">
        <f t="shared" si="0"/>
        <v>44866</v>
      </c>
      <c r="C79" s="264">
        <v>4.0000000000000001E-3</v>
      </c>
      <c r="D79" s="265">
        <f t="shared" si="3"/>
        <v>163476.48047816381</v>
      </c>
      <c r="E79" s="265">
        <v>0</v>
      </c>
      <c r="F79" s="266">
        <f t="shared" ref="F79:F86" si="22">F78+E79</f>
        <v>40046.20356645617</v>
      </c>
      <c r="G79" s="265">
        <f t="shared" ref="G79:G86" si="23">D79+F79</f>
        <v>203522.68404461996</v>
      </c>
      <c r="H79" s="267">
        <f t="shared" ref="H79:H87" si="24">G79*C79</f>
        <v>814.09073617847991</v>
      </c>
    </row>
    <row r="80" spans="1:8" x14ac:dyDescent="0.3">
      <c r="A80" s="262">
        <v>44896</v>
      </c>
      <c r="B80" s="263">
        <f t="shared" ref="B80:B87" si="25">A80</f>
        <v>44896</v>
      </c>
      <c r="C80" s="264">
        <v>4.1999999999999997E-3</v>
      </c>
      <c r="D80" s="265">
        <f t="shared" si="3"/>
        <v>163476.48047816381</v>
      </c>
      <c r="E80" s="265">
        <v>0</v>
      </c>
      <c r="F80" s="266">
        <f t="shared" si="22"/>
        <v>40046.20356645617</v>
      </c>
      <c r="G80" s="265">
        <f t="shared" si="23"/>
        <v>203522.68404461996</v>
      </c>
      <c r="H80" s="267">
        <f t="shared" si="24"/>
        <v>854.79527298740379</v>
      </c>
    </row>
    <row r="81" spans="1:10" x14ac:dyDescent="0.3">
      <c r="A81" s="262">
        <v>44927</v>
      </c>
      <c r="B81" s="263">
        <f t="shared" si="25"/>
        <v>44927</v>
      </c>
      <c r="C81" s="268">
        <v>5.4000000000000003E-3</v>
      </c>
      <c r="D81" s="265">
        <f t="shared" ref="D81:D86" si="26">$D$15</f>
        <v>163476.48047816381</v>
      </c>
      <c r="E81" s="265">
        <f t="shared" ref="E81:E87" si="27">SUM(H78:H80)</f>
        <v>2523.6812821532876</v>
      </c>
      <c r="F81" s="266">
        <f t="shared" si="22"/>
        <v>42569.884848609458</v>
      </c>
      <c r="G81" s="265">
        <f t="shared" si="23"/>
        <v>206046.36532677326</v>
      </c>
      <c r="H81" s="267">
        <f t="shared" si="24"/>
        <v>1112.6503727645756</v>
      </c>
    </row>
    <row r="82" spans="1:10" x14ac:dyDescent="0.3">
      <c r="A82" s="262">
        <v>44958</v>
      </c>
      <c r="B82" s="263">
        <f t="shared" si="25"/>
        <v>44958</v>
      </c>
      <c r="C82" s="268">
        <v>4.7999999999999996E-3</v>
      </c>
      <c r="D82" s="265">
        <f t="shared" si="26"/>
        <v>163476.48047816381</v>
      </c>
      <c r="E82" s="265">
        <v>0</v>
      </c>
      <c r="F82" s="266">
        <f t="shared" si="22"/>
        <v>42569.884848609458</v>
      </c>
      <c r="G82" s="265">
        <f t="shared" si="23"/>
        <v>206046.36532677326</v>
      </c>
      <c r="H82" s="267">
        <f t="shared" si="24"/>
        <v>989.02255356851151</v>
      </c>
    </row>
    <row r="83" spans="1:10" x14ac:dyDescent="0.3">
      <c r="A83" s="262">
        <v>44986</v>
      </c>
      <c r="B83" s="263">
        <f t="shared" si="25"/>
        <v>44986</v>
      </c>
      <c r="C83" s="268">
        <v>5.4000000000000003E-3</v>
      </c>
      <c r="D83" s="265">
        <f t="shared" si="26"/>
        <v>163476.48047816381</v>
      </c>
      <c r="E83" s="265">
        <v>0</v>
      </c>
      <c r="F83" s="266">
        <f t="shared" si="22"/>
        <v>42569.884848609458</v>
      </c>
      <c r="G83" s="265">
        <f t="shared" si="23"/>
        <v>206046.36532677326</v>
      </c>
      <c r="H83" s="267">
        <f t="shared" si="24"/>
        <v>1112.6503727645756</v>
      </c>
    </row>
    <row r="84" spans="1:10" x14ac:dyDescent="0.3">
      <c r="A84" s="262">
        <v>45017</v>
      </c>
      <c r="B84" s="263">
        <f t="shared" si="25"/>
        <v>45017</v>
      </c>
      <c r="C84" s="269">
        <v>5.4000000000000003E-3</v>
      </c>
      <c r="D84" s="265">
        <f t="shared" si="26"/>
        <v>163476.48047816381</v>
      </c>
      <c r="E84" s="265">
        <f t="shared" ref="E84" si="28">SUM(H81:H83)</f>
        <v>3214.323299097663</v>
      </c>
      <c r="F84" s="266">
        <f t="shared" si="22"/>
        <v>45784.208147707119</v>
      </c>
      <c r="G84" s="265">
        <f t="shared" si="23"/>
        <v>209260.68862587091</v>
      </c>
      <c r="H84" s="267">
        <f t="shared" si="24"/>
        <v>1130.0077185797029</v>
      </c>
    </row>
    <row r="85" spans="1:10" x14ac:dyDescent="0.3">
      <c r="A85" s="262">
        <v>45047</v>
      </c>
      <c r="B85" s="263">
        <f t="shared" si="25"/>
        <v>45047</v>
      </c>
      <c r="C85" s="269">
        <v>5.4000000000000003E-3</v>
      </c>
      <c r="D85" s="265">
        <f t="shared" si="26"/>
        <v>163476.48047816381</v>
      </c>
      <c r="E85" s="265">
        <v>0</v>
      </c>
      <c r="F85" s="266">
        <f t="shared" si="22"/>
        <v>45784.208147707119</v>
      </c>
      <c r="G85" s="265">
        <f t="shared" si="23"/>
        <v>209260.68862587091</v>
      </c>
      <c r="H85" s="267">
        <f t="shared" si="24"/>
        <v>1130.0077185797029</v>
      </c>
    </row>
    <row r="86" spans="1:10" x14ac:dyDescent="0.3">
      <c r="A86" s="262">
        <v>45078</v>
      </c>
      <c r="B86" s="263">
        <f t="shared" si="25"/>
        <v>45078</v>
      </c>
      <c r="C86" s="269">
        <v>5.4000000000000003E-3</v>
      </c>
      <c r="D86" s="265">
        <f t="shared" si="26"/>
        <v>163476.48047816381</v>
      </c>
      <c r="E86" s="265">
        <v>0</v>
      </c>
      <c r="F86" s="266">
        <f t="shared" si="22"/>
        <v>45784.208147707119</v>
      </c>
      <c r="G86" s="265">
        <f t="shared" si="23"/>
        <v>209260.68862587091</v>
      </c>
      <c r="H86" s="267">
        <f t="shared" si="24"/>
        <v>1130.0077185797029</v>
      </c>
    </row>
    <row r="87" spans="1:10" x14ac:dyDescent="0.3">
      <c r="A87" s="262">
        <v>45108</v>
      </c>
      <c r="B87" s="263">
        <f t="shared" si="25"/>
        <v>45108</v>
      </c>
      <c r="C87" s="238"/>
      <c r="D87" s="265"/>
      <c r="E87" s="265">
        <f t="shared" si="27"/>
        <v>3390.0231557391089</v>
      </c>
      <c r="F87" s="266"/>
      <c r="G87" s="265"/>
      <c r="H87" s="267">
        <f t="shared" si="24"/>
        <v>0</v>
      </c>
    </row>
    <row r="88" spans="1:10" ht="15" thickBot="1" x14ac:dyDescent="0.35">
      <c r="A88" s="270" t="s">
        <v>60</v>
      </c>
      <c r="B88" s="11"/>
      <c r="C88" s="11"/>
      <c r="D88" s="12"/>
      <c r="E88" s="12">
        <f>SUM(E15:E87)</f>
        <v>49174.231303446228</v>
      </c>
      <c r="F88" s="11"/>
      <c r="G88" s="12"/>
      <c r="H88" s="271">
        <f>SUM(H15:H87)</f>
        <v>49174.23130344622</v>
      </c>
      <c r="J88" s="9"/>
    </row>
    <row r="89" spans="1:10" ht="15" thickTop="1" x14ac:dyDescent="0.3">
      <c r="A89" s="252"/>
      <c r="B89" s="238"/>
      <c r="C89" s="238"/>
      <c r="D89" s="238"/>
      <c r="E89" s="238"/>
      <c r="F89" s="238"/>
      <c r="G89" s="238"/>
      <c r="H89" s="253"/>
    </row>
    <row r="90" spans="1:10" ht="14.25" customHeight="1" x14ac:dyDescent="0.3">
      <c r="A90" s="252" t="s">
        <v>61</v>
      </c>
      <c r="B90" s="238"/>
      <c r="C90" s="238"/>
      <c r="D90" s="238"/>
      <c r="E90" s="238"/>
      <c r="F90" s="238"/>
      <c r="G90" s="238"/>
      <c r="H90" s="253"/>
    </row>
    <row r="91" spans="1:10" x14ac:dyDescent="0.3">
      <c r="A91" s="252" t="s">
        <v>206</v>
      </c>
      <c r="B91" s="238"/>
      <c r="C91" s="238"/>
      <c r="D91" s="238"/>
      <c r="E91" s="238"/>
      <c r="F91" s="238"/>
      <c r="G91" s="238"/>
      <c r="H91" s="253"/>
    </row>
    <row r="92" spans="1:10" x14ac:dyDescent="0.3">
      <c r="A92" s="272" t="s">
        <v>204</v>
      </c>
      <c r="B92" s="273"/>
      <c r="C92" s="238"/>
      <c r="D92" s="238"/>
      <c r="E92" s="238"/>
      <c r="F92" s="238"/>
      <c r="G92" s="238"/>
      <c r="H92" s="253"/>
    </row>
    <row r="93" spans="1:10" ht="15" thickBot="1" x14ac:dyDescent="0.35">
      <c r="A93" s="274" t="s">
        <v>205</v>
      </c>
      <c r="B93" s="275"/>
      <c r="C93" s="276"/>
      <c r="D93" s="276"/>
      <c r="E93" s="276"/>
      <c r="F93" s="276"/>
      <c r="G93" s="276"/>
      <c r="H93" s="277"/>
    </row>
  </sheetData>
  <mergeCells count="2">
    <mergeCell ref="A2:H2"/>
    <mergeCell ref="A3:H3"/>
  </mergeCells>
  <hyperlinks>
    <hyperlink ref="A92" r:id="rId1" display="https://www.ferc.gov/interest-calculation-rates-and-methodology" xr:uid="{10D88624-D8EF-4BE2-A4AC-F32C5CE1E5C1}"/>
  </hyperlinks>
  <printOptions horizontalCentered="1"/>
  <pageMargins left="0.25" right="0.25" top="0.75" bottom="0.75" header="0.3" footer="0.3"/>
  <pageSetup fitToHeight="0" orientation="portrait" r:id="rId2"/>
  <headerFooter>
    <oddHeader>&amp;LVirginia Electric and Power Co.&amp;R01/13/2023</oddHeader>
    <oddFooter>&amp;RPage &amp;P of &amp;N</oddFooter>
  </headerFooter>
  <rowBreaks count="1" manualBreakCount="1">
    <brk id="47" max="7" man="1"/>
  </rowBreaks>
  <customProperties>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DCEEA-EBB7-4A15-910E-FE7B7EA3F185}">
  <sheetPr>
    <tabColor theme="5"/>
    <pageSetUpPr fitToPage="1"/>
  </sheetPr>
  <dimension ref="A1:J81"/>
  <sheetViews>
    <sheetView view="pageBreakPreview" zoomScaleNormal="100" zoomScaleSheetLayoutView="100"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s>
  <sheetData>
    <row r="1" spans="1:9" x14ac:dyDescent="0.3">
      <c r="A1" s="249"/>
      <c r="B1" s="250"/>
      <c r="C1" s="250"/>
      <c r="D1" s="250"/>
      <c r="E1" s="250"/>
      <c r="F1" s="250"/>
      <c r="G1" s="250"/>
      <c r="H1" s="251"/>
      <c r="I1" s="4"/>
    </row>
    <row r="2" spans="1:9" ht="14.4" customHeight="1" x14ac:dyDescent="0.3">
      <c r="A2" s="313" t="s">
        <v>241</v>
      </c>
      <c r="B2" s="314"/>
      <c r="C2" s="314"/>
      <c r="D2" s="314"/>
      <c r="E2" s="314"/>
      <c r="F2" s="314"/>
      <c r="G2" s="314"/>
      <c r="H2" s="315"/>
      <c r="I2" s="4"/>
    </row>
    <row r="3" spans="1:9" ht="14.4" customHeight="1" x14ac:dyDescent="0.3">
      <c r="A3" s="313" t="s">
        <v>39</v>
      </c>
      <c r="B3" s="314"/>
      <c r="C3" s="314"/>
      <c r="D3" s="314"/>
      <c r="E3" s="314"/>
      <c r="F3" s="314"/>
      <c r="G3" s="314"/>
      <c r="H3" s="315"/>
      <c r="I3" s="4"/>
    </row>
    <row r="4" spans="1:9" x14ac:dyDescent="0.3">
      <c r="A4" s="252"/>
      <c r="B4" s="238"/>
      <c r="C4" s="238"/>
      <c r="D4" s="238"/>
      <c r="E4" s="238"/>
      <c r="F4" s="238"/>
      <c r="G4" s="238"/>
      <c r="H4" s="253"/>
    </row>
    <row r="5" spans="1:9" x14ac:dyDescent="0.3">
      <c r="A5" s="254" t="s">
        <v>37</v>
      </c>
      <c r="B5" s="255" t="s">
        <v>38</v>
      </c>
      <c r="C5" s="255" t="s">
        <v>40</v>
      </c>
      <c r="D5" s="255" t="s">
        <v>41</v>
      </c>
      <c r="E5" s="255" t="s">
        <v>42</v>
      </c>
      <c r="F5" s="255" t="s">
        <v>43</v>
      </c>
      <c r="G5" s="255" t="s">
        <v>44</v>
      </c>
      <c r="H5" s="256" t="s">
        <v>45</v>
      </c>
    </row>
    <row r="6" spans="1:9" x14ac:dyDescent="0.3">
      <c r="A6" s="254"/>
      <c r="B6" s="255"/>
      <c r="C6" s="255"/>
      <c r="D6" s="255"/>
      <c r="E6" s="255"/>
      <c r="F6" s="255"/>
      <c r="G6" s="255"/>
      <c r="H6" s="256"/>
    </row>
    <row r="7" spans="1:9" x14ac:dyDescent="0.3">
      <c r="A7" s="257"/>
      <c r="B7" s="258"/>
      <c r="C7" s="258"/>
      <c r="D7" s="258"/>
      <c r="E7" s="258"/>
      <c r="F7" s="258"/>
      <c r="G7" s="258" t="s">
        <v>46</v>
      </c>
      <c r="H7" s="259"/>
    </row>
    <row r="8" spans="1:9" x14ac:dyDescent="0.3">
      <c r="A8" s="257"/>
      <c r="B8" s="258"/>
      <c r="C8" s="258"/>
      <c r="D8" s="258"/>
      <c r="E8" s="258"/>
      <c r="F8" s="258"/>
      <c r="G8" s="258" t="s">
        <v>47</v>
      </c>
      <c r="H8" s="259"/>
    </row>
    <row r="9" spans="1:9" x14ac:dyDescent="0.3">
      <c r="A9" s="257"/>
      <c r="B9" s="258"/>
      <c r="C9" s="258"/>
      <c r="D9" s="258"/>
      <c r="E9" s="258"/>
      <c r="F9" s="258"/>
      <c r="G9" s="258" t="s">
        <v>48</v>
      </c>
      <c r="H9" s="259"/>
    </row>
    <row r="10" spans="1:9" x14ac:dyDescent="0.3">
      <c r="A10" s="257"/>
      <c r="B10" s="258"/>
      <c r="C10" s="258" t="s">
        <v>49</v>
      </c>
      <c r="D10" s="258" t="s">
        <v>46</v>
      </c>
      <c r="E10" s="258"/>
      <c r="F10" s="258"/>
      <c r="G10" s="258" t="s">
        <v>50</v>
      </c>
      <c r="H10" s="259"/>
    </row>
    <row r="11" spans="1:9" x14ac:dyDescent="0.3">
      <c r="A11" s="257"/>
      <c r="B11" s="258"/>
      <c r="C11" s="258" t="s">
        <v>51</v>
      </c>
      <c r="D11" s="258" t="s">
        <v>52</v>
      </c>
      <c r="E11" s="258"/>
      <c r="F11" s="258" t="s">
        <v>50</v>
      </c>
      <c r="G11" s="258" t="s">
        <v>53</v>
      </c>
      <c r="H11" s="259" t="s">
        <v>49</v>
      </c>
    </row>
    <row r="12" spans="1:9" x14ac:dyDescent="0.3">
      <c r="A12" s="257"/>
      <c r="B12" s="258"/>
      <c r="C12" s="258" t="s">
        <v>54</v>
      </c>
      <c r="D12" s="258" t="s">
        <v>55</v>
      </c>
      <c r="E12" s="258" t="s">
        <v>56</v>
      </c>
      <c r="F12" s="258" t="s">
        <v>56</v>
      </c>
      <c r="G12" s="258" t="s">
        <v>51</v>
      </c>
      <c r="H12" s="259" t="s">
        <v>51</v>
      </c>
    </row>
    <row r="13" spans="1:9" ht="15" thickBot="1" x14ac:dyDescent="0.35">
      <c r="A13" s="260" t="s">
        <v>6</v>
      </c>
      <c r="B13" s="8" t="s">
        <v>5</v>
      </c>
      <c r="C13" s="8" t="s">
        <v>57</v>
      </c>
      <c r="D13" s="8" t="s">
        <v>58</v>
      </c>
      <c r="E13" s="8" t="s">
        <v>51</v>
      </c>
      <c r="F13" s="8" t="s">
        <v>51</v>
      </c>
      <c r="G13" s="8" t="s">
        <v>203</v>
      </c>
      <c r="H13" s="261" t="s">
        <v>59</v>
      </c>
    </row>
    <row r="14" spans="1:9" x14ac:dyDescent="0.3">
      <c r="A14" s="252"/>
      <c r="B14" s="238"/>
      <c r="C14" s="238"/>
      <c r="D14" s="238"/>
      <c r="E14" s="238"/>
      <c r="F14" s="238"/>
      <c r="G14" s="238"/>
      <c r="H14" s="253"/>
    </row>
    <row r="15" spans="1:9" x14ac:dyDescent="0.3">
      <c r="A15" s="262">
        <v>43282</v>
      </c>
      <c r="B15" s="278">
        <f>A15</f>
        <v>43282</v>
      </c>
      <c r="C15" s="264">
        <v>4.0000000000000001E-3</v>
      </c>
      <c r="D15" s="265">
        <f>'ATT 10 Summary'!H9</f>
        <v>146501.84796535783</v>
      </c>
      <c r="E15" s="265">
        <v>0</v>
      </c>
      <c r="F15" s="266">
        <f t="shared" ref="F15:F74" si="0">F14+E15</f>
        <v>0</v>
      </c>
      <c r="G15" s="265">
        <f t="shared" ref="G15:G74" si="1">D15+F15</f>
        <v>146501.84796535783</v>
      </c>
      <c r="H15" s="267">
        <f>G15*C15</f>
        <v>586.0073918614313</v>
      </c>
    </row>
    <row r="16" spans="1:9" x14ac:dyDescent="0.3">
      <c r="A16" s="262">
        <v>43313</v>
      </c>
      <c r="B16" s="278">
        <f t="shared" ref="B16:B75" si="2">A16</f>
        <v>43313</v>
      </c>
      <c r="C16" s="264">
        <v>4.0000000000000001E-3</v>
      </c>
      <c r="D16" s="265">
        <f t="shared" ref="D16:D74" si="3">D15</f>
        <v>146501.84796535783</v>
      </c>
      <c r="E16" s="265">
        <v>0</v>
      </c>
      <c r="F16" s="266">
        <f t="shared" si="0"/>
        <v>0</v>
      </c>
      <c r="G16" s="265">
        <f t="shared" si="1"/>
        <v>146501.84796535783</v>
      </c>
      <c r="H16" s="267">
        <f t="shared" ref="H16:H75" si="4">G16*C16</f>
        <v>586.0073918614313</v>
      </c>
    </row>
    <row r="17" spans="1:8" x14ac:dyDescent="0.3">
      <c r="A17" s="262">
        <v>43344</v>
      </c>
      <c r="B17" s="278">
        <f t="shared" si="2"/>
        <v>43344</v>
      </c>
      <c r="C17" s="264">
        <v>3.8999999999999998E-3</v>
      </c>
      <c r="D17" s="265">
        <f t="shared" si="3"/>
        <v>146501.84796535783</v>
      </c>
      <c r="E17" s="265">
        <v>0</v>
      </c>
      <c r="F17" s="266">
        <f t="shared" si="0"/>
        <v>0</v>
      </c>
      <c r="G17" s="265">
        <f t="shared" si="1"/>
        <v>146501.84796535783</v>
      </c>
      <c r="H17" s="267">
        <f t="shared" si="4"/>
        <v>571.35720706489553</v>
      </c>
    </row>
    <row r="18" spans="1:8" x14ac:dyDescent="0.3">
      <c r="A18" s="262">
        <v>43374</v>
      </c>
      <c r="B18" s="278">
        <f t="shared" si="2"/>
        <v>43374</v>
      </c>
      <c r="C18" s="264">
        <v>4.1999999999999997E-3</v>
      </c>
      <c r="D18" s="265">
        <f t="shared" si="3"/>
        <v>146501.84796535783</v>
      </c>
      <c r="E18" s="265">
        <f>SUM(H15:H17)</f>
        <v>1743.371990787758</v>
      </c>
      <c r="F18" s="266">
        <f t="shared" si="0"/>
        <v>1743.371990787758</v>
      </c>
      <c r="G18" s="265">
        <f t="shared" si="1"/>
        <v>148245.21995614559</v>
      </c>
      <c r="H18" s="267">
        <f t="shared" si="4"/>
        <v>622.62992381581148</v>
      </c>
    </row>
    <row r="19" spans="1:8" x14ac:dyDescent="0.3">
      <c r="A19" s="262">
        <v>43405</v>
      </c>
      <c r="B19" s="278">
        <f t="shared" si="2"/>
        <v>43405</v>
      </c>
      <c r="C19" s="264">
        <v>4.1000000000000003E-3</v>
      </c>
      <c r="D19" s="265">
        <f t="shared" si="3"/>
        <v>146501.84796535783</v>
      </c>
      <c r="E19" s="265">
        <v>0</v>
      </c>
      <c r="F19" s="266">
        <f t="shared" si="0"/>
        <v>1743.371990787758</v>
      </c>
      <c r="G19" s="265">
        <f t="shared" si="1"/>
        <v>148245.21995614559</v>
      </c>
      <c r="H19" s="267">
        <f t="shared" si="4"/>
        <v>607.80540182019695</v>
      </c>
    </row>
    <row r="20" spans="1:8" x14ac:dyDescent="0.3">
      <c r="A20" s="262">
        <v>43435</v>
      </c>
      <c r="B20" s="278">
        <f t="shared" si="2"/>
        <v>43435</v>
      </c>
      <c r="C20" s="264">
        <v>4.1999999999999997E-3</v>
      </c>
      <c r="D20" s="265">
        <f t="shared" si="3"/>
        <v>146501.84796535783</v>
      </c>
      <c r="E20" s="265">
        <v>0</v>
      </c>
      <c r="F20" s="266">
        <f t="shared" si="0"/>
        <v>1743.371990787758</v>
      </c>
      <c r="G20" s="265">
        <f t="shared" si="1"/>
        <v>148245.21995614559</v>
      </c>
      <c r="H20" s="267">
        <f t="shared" si="4"/>
        <v>622.62992381581148</v>
      </c>
    </row>
    <row r="21" spans="1:8" x14ac:dyDescent="0.3">
      <c r="A21" s="262">
        <v>43466</v>
      </c>
      <c r="B21" s="278">
        <f t="shared" si="2"/>
        <v>43466</v>
      </c>
      <c r="C21" s="264">
        <v>4.4000000000000003E-3</v>
      </c>
      <c r="D21" s="265">
        <f t="shared" si="3"/>
        <v>146501.84796535783</v>
      </c>
      <c r="E21" s="265">
        <f>SUM(H18:H20)</f>
        <v>1853.0652494518199</v>
      </c>
      <c r="F21" s="266">
        <f t="shared" si="0"/>
        <v>3596.4372402395779</v>
      </c>
      <c r="G21" s="265">
        <f t="shared" si="1"/>
        <v>150098.28520559741</v>
      </c>
      <c r="H21" s="267">
        <f t="shared" si="4"/>
        <v>660.43245490462868</v>
      </c>
    </row>
    <row r="22" spans="1:8" x14ac:dyDescent="0.3">
      <c r="A22" s="262">
        <v>43497</v>
      </c>
      <c r="B22" s="278">
        <f t="shared" si="2"/>
        <v>43497</v>
      </c>
      <c r="C22" s="264">
        <v>4.0000000000000001E-3</v>
      </c>
      <c r="D22" s="265">
        <f t="shared" si="3"/>
        <v>146501.84796535783</v>
      </c>
      <c r="E22" s="265">
        <v>0</v>
      </c>
      <c r="F22" s="266">
        <f t="shared" si="0"/>
        <v>3596.4372402395779</v>
      </c>
      <c r="G22" s="265">
        <f t="shared" si="1"/>
        <v>150098.28520559741</v>
      </c>
      <c r="H22" s="267">
        <f t="shared" si="4"/>
        <v>600.39314082238968</v>
      </c>
    </row>
    <row r="23" spans="1:8" x14ac:dyDescent="0.3">
      <c r="A23" s="262">
        <v>43525</v>
      </c>
      <c r="B23" s="278">
        <f t="shared" si="2"/>
        <v>43525</v>
      </c>
      <c r="C23" s="264">
        <v>4.4000000000000003E-3</v>
      </c>
      <c r="D23" s="265">
        <f t="shared" si="3"/>
        <v>146501.84796535783</v>
      </c>
      <c r="E23" s="265">
        <v>0</v>
      </c>
      <c r="F23" s="266">
        <f t="shared" si="0"/>
        <v>3596.4372402395779</v>
      </c>
      <c r="G23" s="265">
        <f t="shared" si="1"/>
        <v>150098.28520559741</v>
      </c>
      <c r="H23" s="267">
        <f t="shared" si="4"/>
        <v>660.43245490462868</v>
      </c>
    </row>
    <row r="24" spans="1:8" x14ac:dyDescent="0.3">
      <c r="A24" s="262">
        <v>43556</v>
      </c>
      <c r="B24" s="278">
        <f t="shared" si="2"/>
        <v>43556</v>
      </c>
      <c r="C24" s="264">
        <v>4.4999999999999997E-3</v>
      </c>
      <c r="D24" s="265">
        <f t="shared" si="3"/>
        <v>146501.84796535783</v>
      </c>
      <c r="E24" s="265">
        <f>SUM(H21:H23)</f>
        <v>1921.2580506316472</v>
      </c>
      <c r="F24" s="266">
        <f t="shared" si="0"/>
        <v>5517.6952908712246</v>
      </c>
      <c r="G24" s="265">
        <f t="shared" si="1"/>
        <v>152019.54325622905</v>
      </c>
      <c r="H24" s="267">
        <f t="shared" si="4"/>
        <v>684.08794465303072</v>
      </c>
    </row>
    <row r="25" spans="1:8" x14ac:dyDescent="0.3">
      <c r="A25" s="262">
        <v>43586</v>
      </c>
      <c r="B25" s="278">
        <f t="shared" si="2"/>
        <v>43586</v>
      </c>
      <c r="C25" s="264">
        <v>4.5999999999999999E-3</v>
      </c>
      <c r="D25" s="265">
        <f t="shared" si="3"/>
        <v>146501.84796535783</v>
      </c>
      <c r="E25" s="265">
        <v>0</v>
      </c>
      <c r="F25" s="266">
        <f t="shared" si="0"/>
        <v>5517.6952908712246</v>
      </c>
      <c r="G25" s="265">
        <f t="shared" si="1"/>
        <v>152019.54325622905</v>
      </c>
      <c r="H25" s="267">
        <f t="shared" si="4"/>
        <v>699.28989897865358</v>
      </c>
    </row>
    <row r="26" spans="1:8" x14ac:dyDescent="0.3">
      <c r="A26" s="262">
        <v>43617</v>
      </c>
      <c r="B26" s="278">
        <f t="shared" si="2"/>
        <v>43617</v>
      </c>
      <c r="C26" s="264">
        <v>4.4999999999999997E-3</v>
      </c>
      <c r="D26" s="265">
        <f t="shared" si="3"/>
        <v>146501.84796535783</v>
      </c>
      <c r="E26" s="265">
        <v>0</v>
      </c>
      <c r="F26" s="266">
        <f t="shared" si="0"/>
        <v>5517.6952908712246</v>
      </c>
      <c r="G26" s="265">
        <f t="shared" si="1"/>
        <v>152019.54325622905</v>
      </c>
      <c r="H26" s="267">
        <f t="shared" si="4"/>
        <v>684.08794465303072</v>
      </c>
    </row>
    <row r="27" spans="1:8" x14ac:dyDescent="0.3">
      <c r="A27" s="262">
        <v>43647</v>
      </c>
      <c r="B27" s="278">
        <f t="shared" si="2"/>
        <v>43647</v>
      </c>
      <c r="C27" s="264">
        <v>4.7000000000000002E-3</v>
      </c>
      <c r="D27" s="265">
        <f t="shared" si="3"/>
        <v>146501.84796535783</v>
      </c>
      <c r="E27" s="265">
        <f>SUM(H24:H26)</f>
        <v>2067.465788284715</v>
      </c>
      <c r="F27" s="266">
        <f t="shared" si="0"/>
        <v>7585.1610791559397</v>
      </c>
      <c r="G27" s="265">
        <f t="shared" si="1"/>
        <v>154087.00904451378</v>
      </c>
      <c r="H27" s="267">
        <f t="shared" si="4"/>
        <v>724.20894250921481</v>
      </c>
    </row>
    <row r="28" spans="1:8" x14ac:dyDescent="0.3">
      <c r="A28" s="262">
        <v>43678</v>
      </c>
      <c r="B28" s="278">
        <f t="shared" si="2"/>
        <v>43678</v>
      </c>
      <c r="C28" s="264">
        <v>4.7000000000000002E-3</v>
      </c>
      <c r="D28" s="265">
        <f t="shared" si="3"/>
        <v>146501.84796535783</v>
      </c>
      <c r="E28" s="265">
        <v>0</v>
      </c>
      <c r="F28" s="266">
        <f t="shared" si="0"/>
        <v>7585.1610791559397</v>
      </c>
      <c r="G28" s="265">
        <f t="shared" si="1"/>
        <v>154087.00904451378</v>
      </c>
      <c r="H28" s="267">
        <f t="shared" si="4"/>
        <v>724.20894250921481</v>
      </c>
    </row>
    <row r="29" spans="1:8" x14ac:dyDescent="0.3">
      <c r="A29" s="262">
        <v>43709</v>
      </c>
      <c r="B29" s="278">
        <f t="shared" si="2"/>
        <v>43709</v>
      </c>
      <c r="C29" s="264">
        <v>4.4999999999999997E-3</v>
      </c>
      <c r="D29" s="265">
        <f t="shared" si="3"/>
        <v>146501.84796535783</v>
      </c>
      <c r="E29" s="265">
        <v>0</v>
      </c>
      <c r="F29" s="266">
        <f t="shared" si="0"/>
        <v>7585.1610791559397</v>
      </c>
      <c r="G29" s="265">
        <f t="shared" si="1"/>
        <v>154087.00904451378</v>
      </c>
      <c r="H29" s="267">
        <f t="shared" si="4"/>
        <v>693.39154070031191</v>
      </c>
    </row>
    <row r="30" spans="1:8" x14ac:dyDescent="0.3">
      <c r="A30" s="262">
        <v>43739</v>
      </c>
      <c r="B30" s="278">
        <f t="shared" si="2"/>
        <v>43739</v>
      </c>
      <c r="C30" s="264">
        <v>4.5999999999999999E-3</v>
      </c>
      <c r="D30" s="265">
        <f t="shared" si="3"/>
        <v>146501.84796535783</v>
      </c>
      <c r="E30" s="265">
        <f t="shared" ref="E30" si="5">SUM(H27:H29)</f>
        <v>2141.8094257187413</v>
      </c>
      <c r="F30" s="266">
        <f t="shared" si="0"/>
        <v>9726.97050487468</v>
      </c>
      <c r="G30" s="265">
        <f t="shared" si="1"/>
        <v>156228.81847023251</v>
      </c>
      <c r="H30" s="267">
        <f t="shared" si="4"/>
        <v>718.65256496306949</v>
      </c>
    </row>
    <row r="31" spans="1:8" x14ac:dyDescent="0.3">
      <c r="A31" s="262">
        <v>43770</v>
      </c>
      <c r="B31" s="278">
        <f t="shared" si="2"/>
        <v>43770</v>
      </c>
      <c r="C31" s="264">
        <v>4.4999999999999997E-3</v>
      </c>
      <c r="D31" s="265">
        <f t="shared" si="3"/>
        <v>146501.84796535783</v>
      </c>
      <c r="E31" s="265">
        <v>0</v>
      </c>
      <c r="F31" s="266">
        <f t="shared" si="0"/>
        <v>9726.97050487468</v>
      </c>
      <c r="G31" s="265">
        <f t="shared" si="1"/>
        <v>156228.81847023251</v>
      </c>
      <c r="H31" s="267">
        <f t="shared" si="4"/>
        <v>703.02968311604627</v>
      </c>
    </row>
    <row r="32" spans="1:8" x14ac:dyDescent="0.3">
      <c r="A32" s="262">
        <v>43800</v>
      </c>
      <c r="B32" s="278">
        <f t="shared" si="2"/>
        <v>43800</v>
      </c>
      <c r="C32" s="264">
        <v>4.5999999999999999E-3</v>
      </c>
      <c r="D32" s="265">
        <f t="shared" si="3"/>
        <v>146501.84796535783</v>
      </c>
      <c r="E32" s="265">
        <v>0</v>
      </c>
      <c r="F32" s="266">
        <f t="shared" si="0"/>
        <v>9726.97050487468</v>
      </c>
      <c r="G32" s="265">
        <f t="shared" si="1"/>
        <v>156228.81847023251</v>
      </c>
      <c r="H32" s="267">
        <f t="shared" si="4"/>
        <v>718.65256496306949</v>
      </c>
    </row>
    <row r="33" spans="1:10" x14ac:dyDescent="0.3">
      <c r="A33" s="262">
        <v>43831</v>
      </c>
      <c r="B33" s="278">
        <f t="shared" si="2"/>
        <v>43831</v>
      </c>
      <c r="C33" s="264">
        <v>4.1999999999999997E-3</v>
      </c>
      <c r="D33" s="265">
        <f t="shared" si="3"/>
        <v>146501.84796535783</v>
      </c>
      <c r="E33" s="265">
        <f t="shared" ref="E33" si="6">SUM(H30:H32)</f>
        <v>2140.334813042185</v>
      </c>
      <c r="F33" s="266">
        <f t="shared" si="0"/>
        <v>11867.305317916866</v>
      </c>
      <c r="G33" s="265">
        <f t="shared" si="1"/>
        <v>158369.1532832747</v>
      </c>
      <c r="H33" s="267">
        <f t="shared" si="4"/>
        <v>665.15044378975369</v>
      </c>
    </row>
    <row r="34" spans="1:10" x14ac:dyDescent="0.3">
      <c r="A34" s="262">
        <v>43862</v>
      </c>
      <c r="B34" s="278">
        <f t="shared" si="2"/>
        <v>43862</v>
      </c>
      <c r="C34" s="264">
        <v>3.8999999999999998E-3</v>
      </c>
      <c r="D34" s="265">
        <f t="shared" si="3"/>
        <v>146501.84796535783</v>
      </c>
      <c r="E34" s="265">
        <v>0</v>
      </c>
      <c r="F34" s="266">
        <f t="shared" si="0"/>
        <v>11867.305317916866</v>
      </c>
      <c r="G34" s="265">
        <f t="shared" si="1"/>
        <v>158369.1532832747</v>
      </c>
      <c r="H34" s="267">
        <f t="shared" si="4"/>
        <v>617.63969780477134</v>
      </c>
    </row>
    <row r="35" spans="1:10" x14ac:dyDescent="0.3">
      <c r="A35" s="262">
        <v>43891</v>
      </c>
      <c r="B35" s="278">
        <f t="shared" si="2"/>
        <v>43891</v>
      </c>
      <c r="C35" s="264">
        <v>4.1999999999999997E-3</v>
      </c>
      <c r="D35" s="265">
        <f t="shared" si="3"/>
        <v>146501.84796535783</v>
      </c>
      <c r="E35" s="265">
        <v>0</v>
      </c>
      <c r="F35" s="266">
        <f t="shared" si="0"/>
        <v>11867.305317916866</v>
      </c>
      <c r="G35" s="265">
        <f t="shared" si="1"/>
        <v>158369.1532832747</v>
      </c>
      <c r="H35" s="267">
        <f t="shared" si="4"/>
        <v>665.15044378975369</v>
      </c>
    </row>
    <row r="36" spans="1:10" x14ac:dyDescent="0.3">
      <c r="A36" s="262">
        <v>43922</v>
      </c>
      <c r="B36" s="278">
        <f t="shared" si="2"/>
        <v>43922</v>
      </c>
      <c r="C36" s="264">
        <v>3.8999999999999998E-3</v>
      </c>
      <c r="D36" s="265">
        <f t="shared" si="3"/>
        <v>146501.84796535783</v>
      </c>
      <c r="E36" s="265">
        <f t="shared" ref="E36" si="7">SUM(H33:H35)</f>
        <v>1947.9405853842786</v>
      </c>
      <c r="F36" s="266">
        <f t="shared" si="0"/>
        <v>13815.245903301144</v>
      </c>
      <c r="G36" s="265">
        <f t="shared" si="1"/>
        <v>160317.09386865897</v>
      </c>
      <c r="H36" s="267">
        <f t="shared" si="4"/>
        <v>625.23666608776989</v>
      </c>
    </row>
    <row r="37" spans="1:10" x14ac:dyDescent="0.3">
      <c r="A37" s="262">
        <v>43952</v>
      </c>
      <c r="B37" s="278">
        <f t="shared" si="2"/>
        <v>43952</v>
      </c>
      <c r="C37" s="264">
        <v>4.0000000000000001E-3</v>
      </c>
      <c r="D37" s="265">
        <f t="shared" si="3"/>
        <v>146501.84796535783</v>
      </c>
      <c r="E37" s="265">
        <v>0</v>
      </c>
      <c r="F37" s="266">
        <f t="shared" si="0"/>
        <v>13815.245903301144</v>
      </c>
      <c r="G37" s="265">
        <f t="shared" si="1"/>
        <v>160317.09386865897</v>
      </c>
      <c r="H37" s="267">
        <f t="shared" si="4"/>
        <v>641.26837547463583</v>
      </c>
    </row>
    <row r="38" spans="1:10" x14ac:dyDescent="0.3">
      <c r="A38" s="262">
        <v>43983</v>
      </c>
      <c r="B38" s="278">
        <f t="shared" si="2"/>
        <v>43983</v>
      </c>
      <c r="C38" s="264">
        <v>3.8999999999999998E-3</v>
      </c>
      <c r="D38" s="265">
        <f t="shared" si="3"/>
        <v>146501.84796535783</v>
      </c>
      <c r="E38" s="265">
        <v>0</v>
      </c>
      <c r="F38" s="266">
        <f t="shared" si="0"/>
        <v>13815.245903301144</v>
      </c>
      <c r="G38" s="265">
        <f t="shared" si="1"/>
        <v>160317.09386865897</v>
      </c>
      <c r="H38" s="267">
        <f t="shared" si="4"/>
        <v>625.23666608776989</v>
      </c>
    </row>
    <row r="39" spans="1:10" x14ac:dyDescent="0.3">
      <c r="A39" s="262">
        <v>44013</v>
      </c>
      <c r="B39" s="278">
        <f t="shared" si="2"/>
        <v>44013</v>
      </c>
      <c r="C39" s="264">
        <v>2.8999999999999998E-3</v>
      </c>
      <c r="D39" s="265">
        <f t="shared" si="3"/>
        <v>146501.84796535783</v>
      </c>
      <c r="E39" s="265">
        <f t="shared" ref="E39" si="8">SUM(H36:H38)</f>
        <v>1891.7417076501756</v>
      </c>
      <c r="F39" s="266">
        <f t="shared" si="0"/>
        <v>15706.987610951319</v>
      </c>
      <c r="G39" s="265">
        <f t="shared" si="1"/>
        <v>162208.83557630915</v>
      </c>
      <c r="H39" s="267">
        <f t="shared" si="4"/>
        <v>470.4056231712965</v>
      </c>
    </row>
    <row r="40" spans="1:10" x14ac:dyDescent="0.3">
      <c r="A40" s="262">
        <v>44044</v>
      </c>
      <c r="B40" s="278">
        <f t="shared" si="2"/>
        <v>44044</v>
      </c>
      <c r="C40" s="264">
        <v>2.8999999999999998E-3</v>
      </c>
      <c r="D40" s="265">
        <f t="shared" si="3"/>
        <v>146501.84796535783</v>
      </c>
      <c r="E40" s="265">
        <v>0</v>
      </c>
      <c r="F40" s="266">
        <f t="shared" si="0"/>
        <v>15706.987610951319</v>
      </c>
      <c r="G40" s="265">
        <f t="shared" si="1"/>
        <v>162208.83557630915</v>
      </c>
      <c r="H40" s="267">
        <f t="shared" si="4"/>
        <v>470.4056231712965</v>
      </c>
      <c r="J40" s="10"/>
    </row>
    <row r="41" spans="1:10" x14ac:dyDescent="0.3">
      <c r="A41" s="262">
        <v>44075</v>
      </c>
      <c r="B41" s="278">
        <f t="shared" si="2"/>
        <v>44075</v>
      </c>
      <c r="C41" s="264">
        <v>2.8E-3</v>
      </c>
      <c r="D41" s="265">
        <f t="shared" si="3"/>
        <v>146501.84796535783</v>
      </c>
      <c r="E41" s="265">
        <v>0</v>
      </c>
      <c r="F41" s="266">
        <f t="shared" si="0"/>
        <v>15706.987610951319</v>
      </c>
      <c r="G41" s="265">
        <f t="shared" si="1"/>
        <v>162208.83557630915</v>
      </c>
      <c r="H41" s="267">
        <f t="shared" si="4"/>
        <v>454.18473961366561</v>
      </c>
    </row>
    <row r="42" spans="1:10" x14ac:dyDescent="0.3">
      <c r="A42" s="262">
        <v>44105</v>
      </c>
      <c r="B42" s="278">
        <f t="shared" si="2"/>
        <v>44105</v>
      </c>
      <c r="C42" s="264">
        <v>2.8E-3</v>
      </c>
      <c r="D42" s="265">
        <f t="shared" si="3"/>
        <v>146501.84796535783</v>
      </c>
      <c r="E42" s="265">
        <f t="shared" ref="E42" si="9">SUM(H39:H41)</f>
        <v>1394.9959859562587</v>
      </c>
      <c r="F42" s="266">
        <f t="shared" si="0"/>
        <v>17101.983596907579</v>
      </c>
      <c r="G42" s="265">
        <f t="shared" si="1"/>
        <v>163603.8315622654</v>
      </c>
      <c r="H42" s="267">
        <f t="shared" si="4"/>
        <v>458.09072837434314</v>
      </c>
    </row>
    <row r="43" spans="1:10" x14ac:dyDescent="0.3">
      <c r="A43" s="262">
        <v>44136</v>
      </c>
      <c r="B43" s="278">
        <f t="shared" si="2"/>
        <v>44136</v>
      </c>
      <c r="C43" s="264">
        <v>2.7000000000000001E-3</v>
      </c>
      <c r="D43" s="265">
        <f t="shared" si="3"/>
        <v>146501.84796535783</v>
      </c>
      <c r="E43" s="265">
        <v>0</v>
      </c>
      <c r="F43" s="266">
        <f t="shared" si="0"/>
        <v>17101.983596907579</v>
      </c>
      <c r="G43" s="265">
        <f t="shared" si="1"/>
        <v>163603.8315622654</v>
      </c>
      <c r="H43" s="267">
        <f t="shared" si="4"/>
        <v>441.73034521811661</v>
      </c>
    </row>
    <row r="44" spans="1:10" x14ac:dyDescent="0.3">
      <c r="A44" s="262">
        <v>44166</v>
      </c>
      <c r="B44" s="278">
        <f t="shared" si="2"/>
        <v>44166</v>
      </c>
      <c r="C44" s="264">
        <v>2.8E-3</v>
      </c>
      <c r="D44" s="265">
        <f t="shared" si="3"/>
        <v>146501.84796535783</v>
      </c>
      <c r="E44" s="265">
        <v>0</v>
      </c>
      <c r="F44" s="266">
        <f t="shared" si="0"/>
        <v>17101.983596907579</v>
      </c>
      <c r="G44" s="265">
        <f t="shared" si="1"/>
        <v>163603.8315622654</v>
      </c>
      <c r="H44" s="267">
        <f t="shared" si="4"/>
        <v>458.09072837434314</v>
      </c>
    </row>
    <row r="45" spans="1:10" x14ac:dyDescent="0.3">
      <c r="A45" s="262">
        <v>44197</v>
      </c>
      <c r="B45" s="278">
        <f t="shared" si="2"/>
        <v>44197</v>
      </c>
      <c r="C45" s="264">
        <v>2.8E-3</v>
      </c>
      <c r="D45" s="265">
        <f t="shared" si="3"/>
        <v>146501.84796535783</v>
      </c>
      <c r="E45" s="265">
        <f t="shared" ref="E45" si="10">SUM(H42:H44)</f>
        <v>1357.9118019668028</v>
      </c>
      <c r="F45" s="266">
        <f t="shared" si="0"/>
        <v>18459.895398874381</v>
      </c>
      <c r="G45" s="265">
        <f t="shared" si="1"/>
        <v>164961.74336423221</v>
      </c>
      <c r="H45" s="267">
        <f t="shared" si="4"/>
        <v>461.8928814198502</v>
      </c>
    </row>
    <row r="46" spans="1:10" x14ac:dyDescent="0.3">
      <c r="A46" s="262">
        <v>44228</v>
      </c>
      <c r="B46" s="278">
        <f t="shared" si="2"/>
        <v>44228</v>
      </c>
      <c r="C46" s="264">
        <v>2.5000000000000001E-3</v>
      </c>
      <c r="D46" s="265">
        <f t="shared" si="3"/>
        <v>146501.84796535783</v>
      </c>
      <c r="E46" s="265">
        <v>0</v>
      </c>
      <c r="F46" s="266">
        <f t="shared" si="0"/>
        <v>18459.895398874381</v>
      </c>
      <c r="G46" s="265">
        <f t="shared" si="1"/>
        <v>164961.74336423221</v>
      </c>
      <c r="H46" s="267">
        <f t="shared" si="4"/>
        <v>412.40435841058053</v>
      </c>
    </row>
    <row r="47" spans="1:10" x14ac:dyDescent="0.3">
      <c r="A47" s="262">
        <v>44256</v>
      </c>
      <c r="B47" s="278">
        <f t="shared" si="2"/>
        <v>44256</v>
      </c>
      <c r="C47" s="264">
        <v>2.8E-3</v>
      </c>
      <c r="D47" s="265">
        <f t="shared" si="3"/>
        <v>146501.84796535783</v>
      </c>
      <c r="E47" s="265">
        <v>0</v>
      </c>
      <c r="F47" s="266">
        <f t="shared" si="0"/>
        <v>18459.895398874381</v>
      </c>
      <c r="G47" s="265">
        <f t="shared" si="1"/>
        <v>164961.74336423221</v>
      </c>
      <c r="H47" s="267">
        <f t="shared" si="4"/>
        <v>461.8928814198502</v>
      </c>
    </row>
    <row r="48" spans="1:10" x14ac:dyDescent="0.3">
      <c r="A48" s="262">
        <v>44287</v>
      </c>
      <c r="B48" s="278">
        <f t="shared" si="2"/>
        <v>44287</v>
      </c>
      <c r="C48" s="264">
        <v>2.7000000000000001E-3</v>
      </c>
      <c r="D48" s="265">
        <f t="shared" si="3"/>
        <v>146501.84796535783</v>
      </c>
      <c r="E48" s="265">
        <f t="shared" ref="E48" si="11">SUM(H45:H47)</f>
        <v>1336.190121250281</v>
      </c>
      <c r="F48" s="266">
        <f t="shared" si="0"/>
        <v>19796.085520124663</v>
      </c>
      <c r="G48" s="265">
        <f t="shared" si="1"/>
        <v>166297.9334854825</v>
      </c>
      <c r="H48" s="267">
        <f t="shared" si="4"/>
        <v>449.00442041080277</v>
      </c>
    </row>
    <row r="49" spans="1:8" x14ac:dyDescent="0.3">
      <c r="A49" s="262">
        <v>44317</v>
      </c>
      <c r="B49" s="278">
        <f t="shared" si="2"/>
        <v>44317</v>
      </c>
      <c r="C49" s="264">
        <v>2.8E-3</v>
      </c>
      <c r="D49" s="265">
        <f t="shared" si="3"/>
        <v>146501.84796535783</v>
      </c>
      <c r="E49" s="265">
        <v>0</v>
      </c>
      <c r="F49" s="266">
        <f t="shared" si="0"/>
        <v>19796.085520124663</v>
      </c>
      <c r="G49" s="265">
        <f t="shared" si="1"/>
        <v>166297.9334854825</v>
      </c>
      <c r="H49" s="267">
        <f t="shared" si="4"/>
        <v>465.63421375935098</v>
      </c>
    </row>
    <row r="50" spans="1:8" x14ac:dyDescent="0.3">
      <c r="A50" s="262">
        <v>44348</v>
      </c>
      <c r="B50" s="278">
        <f t="shared" si="2"/>
        <v>44348</v>
      </c>
      <c r="C50" s="264">
        <v>2.7000000000000001E-3</v>
      </c>
      <c r="D50" s="265">
        <f t="shared" si="3"/>
        <v>146501.84796535783</v>
      </c>
      <c r="E50" s="265">
        <v>0</v>
      </c>
      <c r="F50" s="266">
        <f t="shared" si="0"/>
        <v>19796.085520124663</v>
      </c>
      <c r="G50" s="265">
        <f t="shared" si="1"/>
        <v>166297.9334854825</v>
      </c>
      <c r="H50" s="267">
        <f t="shared" si="4"/>
        <v>449.00442041080277</v>
      </c>
    </row>
    <row r="51" spans="1:8" x14ac:dyDescent="0.3">
      <c r="A51" s="262">
        <v>44378</v>
      </c>
      <c r="B51" s="278">
        <f t="shared" si="2"/>
        <v>44378</v>
      </c>
      <c r="C51" s="264">
        <v>2.8E-3</v>
      </c>
      <c r="D51" s="265">
        <f t="shared" si="3"/>
        <v>146501.84796535783</v>
      </c>
      <c r="E51" s="265">
        <f t="shared" ref="E51" si="12">SUM(H48:H50)</f>
        <v>1363.6430545809565</v>
      </c>
      <c r="F51" s="266">
        <f t="shared" si="0"/>
        <v>21159.728574705619</v>
      </c>
      <c r="G51" s="265">
        <f t="shared" si="1"/>
        <v>167661.57654006346</v>
      </c>
      <c r="H51" s="267">
        <f t="shared" si="4"/>
        <v>469.45241431217767</v>
      </c>
    </row>
    <row r="52" spans="1:8" x14ac:dyDescent="0.3">
      <c r="A52" s="262">
        <v>44409</v>
      </c>
      <c r="B52" s="278">
        <f t="shared" si="2"/>
        <v>44409</v>
      </c>
      <c r="C52" s="264">
        <v>2.8E-3</v>
      </c>
      <c r="D52" s="265">
        <f t="shared" si="3"/>
        <v>146501.84796535783</v>
      </c>
      <c r="E52" s="265">
        <v>0</v>
      </c>
      <c r="F52" s="266">
        <f t="shared" si="0"/>
        <v>21159.728574705619</v>
      </c>
      <c r="G52" s="265">
        <f t="shared" si="1"/>
        <v>167661.57654006346</v>
      </c>
      <c r="H52" s="267">
        <f t="shared" si="4"/>
        <v>469.45241431217767</v>
      </c>
    </row>
    <row r="53" spans="1:8" x14ac:dyDescent="0.3">
      <c r="A53" s="262">
        <v>44440</v>
      </c>
      <c r="B53" s="278">
        <f t="shared" si="2"/>
        <v>44440</v>
      </c>
      <c r="C53" s="264">
        <v>2.7000000000000001E-3</v>
      </c>
      <c r="D53" s="265">
        <f t="shared" si="3"/>
        <v>146501.84796535783</v>
      </c>
      <c r="E53" s="265">
        <v>0</v>
      </c>
      <c r="F53" s="266">
        <f t="shared" si="0"/>
        <v>21159.728574705619</v>
      </c>
      <c r="G53" s="265">
        <f t="shared" si="1"/>
        <v>167661.57654006346</v>
      </c>
      <c r="H53" s="267">
        <f t="shared" si="4"/>
        <v>452.68625665817137</v>
      </c>
    </row>
    <row r="54" spans="1:8" x14ac:dyDescent="0.3">
      <c r="A54" s="262">
        <v>44470</v>
      </c>
      <c r="B54" s="278">
        <f t="shared" si="2"/>
        <v>44470</v>
      </c>
      <c r="C54" s="264">
        <v>2.8E-3</v>
      </c>
      <c r="D54" s="265">
        <f t="shared" si="3"/>
        <v>146501.84796535783</v>
      </c>
      <c r="E54" s="265">
        <f t="shared" ref="E54" si="13">SUM(H51:H53)</f>
        <v>1391.5910852825268</v>
      </c>
      <c r="F54" s="266">
        <f t="shared" si="0"/>
        <v>22551.319659988145</v>
      </c>
      <c r="G54" s="265">
        <f t="shared" si="1"/>
        <v>169053.16762534596</v>
      </c>
      <c r="H54" s="267">
        <f t="shared" si="4"/>
        <v>473.3488693509687</v>
      </c>
    </row>
    <row r="55" spans="1:8" x14ac:dyDescent="0.3">
      <c r="A55" s="262">
        <v>44501</v>
      </c>
      <c r="B55" s="278">
        <f t="shared" si="2"/>
        <v>44501</v>
      </c>
      <c r="C55" s="264">
        <v>2.7000000000000001E-3</v>
      </c>
      <c r="D55" s="265">
        <f t="shared" si="3"/>
        <v>146501.84796535783</v>
      </c>
      <c r="E55" s="265">
        <v>0</v>
      </c>
      <c r="F55" s="266">
        <f t="shared" si="0"/>
        <v>22551.319659988145</v>
      </c>
      <c r="G55" s="265">
        <f t="shared" si="1"/>
        <v>169053.16762534596</v>
      </c>
      <c r="H55" s="267">
        <f t="shared" si="4"/>
        <v>456.4435525884341</v>
      </c>
    </row>
    <row r="56" spans="1:8" x14ac:dyDescent="0.3">
      <c r="A56" s="262">
        <v>44531</v>
      </c>
      <c r="B56" s="278">
        <f t="shared" si="2"/>
        <v>44531</v>
      </c>
      <c r="C56" s="264">
        <v>2.8E-3</v>
      </c>
      <c r="D56" s="265">
        <f t="shared" si="3"/>
        <v>146501.84796535783</v>
      </c>
      <c r="E56" s="265">
        <v>0</v>
      </c>
      <c r="F56" s="266">
        <f t="shared" si="0"/>
        <v>22551.319659988145</v>
      </c>
      <c r="G56" s="265">
        <f t="shared" si="1"/>
        <v>169053.16762534596</v>
      </c>
      <c r="H56" s="267">
        <f t="shared" si="4"/>
        <v>473.3488693509687</v>
      </c>
    </row>
    <row r="57" spans="1:8" x14ac:dyDescent="0.3">
      <c r="A57" s="262">
        <v>44562</v>
      </c>
      <c r="B57" s="278">
        <f t="shared" si="2"/>
        <v>44562</v>
      </c>
      <c r="C57" s="264">
        <v>2.8E-3</v>
      </c>
      <c r="D57" s="265">
        <f t="shared" si="3"/>
        <v>146501.84796535783</v>
      </c>
      <c r="E57" s="265">
        <f t="shared" ref="E57" si="14">SUM(H54:H56)</f>
        <v>1403.1412912903716</v>
      </c>
      <c r="F57" s="266">
        <f t="shared" si="0"/>
        <v>23954.460951278517</v>
      </c>
      <c r="G57" s="265">
        <f t="shared" si="1"/>
        <v>170456.30891663634</v>
      </c>
      <c r="H57" s="267">
        <f t="shared" si="4"/>
        <v>477.27766496658171</v>
      </c>
    </row>
    <row r="58" spans="1:8" x14ac:dyDescent="0.3">
      <c r="A58" s="262">
        <v>44593</v>
      </c>
      <c r="B58" s="278">
        <f t="shared" si="2"/>
        <v>44593</v>
      </c>
      <c r="C58" s="264">
        <v>2.5000000000000001E-3</v>
      </c>
      <c r="D58" s="265">
        <f t="shared" si="3"/>
        <v>146501.84796535783</v>
      </c>
      <c r="E58" s="265">
        <v>0</v>
      </c>
      <c r="F58" s="266">
        <f t="shared" si="0"/>
        <v>23954.460951278517</v>
      </c>
      <c r="G58" s="265">
        <f t="shared" si="1"/>
        <v>170456.30891663634</v>
      </c>
      <c r="H58" s="267">
        <f t="shared" si="4"/>
        <v>426.14077229159085</v>
      </c>
    </row>
    <row r="59" spans="1:8" x14ac:dyDescent="0.3">
      <c r="A59" s="262">
        <v>44621</v>
      </c>
      <c r="B59" s="278">
        <f t="shared" si="2"/>
        <v>44621</v>
      </c>
      <c r="C59" s="264">
        <v>2.8E-3</v>
      </c>
      <c r="D59" s="265">
        <f t="shared" si="3"/>
        <v>146501.84796535783</v>
      </c>
      <c r="E59" s="265">
        <v>0</v>
      </c>
      <c r="F59" s="266">
        <f t="shared" si="0"/>
        <v>23954.460951278517</v>
      </c>
      <c r="G59" s="265">
        <f t="shared" si="1"/>
        <v>170456.30891663634</v>
      </c>
      <c r="H59" s="267">
        <f t="shared" si="4"/>
        <v>477.27766496658171</v>
      </c>
    </row>
    <row r="60" spans="1:8" x14ac:dyDescent="0.3">
      <c r="A60" s="262">
        <v>44652</v>
      </c>
      <c r="B60" s="278">
        <f t="shared" si="2"/>
        <v>44652</v>
      </c>
      <c r="C60" s="264">
        <v>2.7000000000000001E-3</v>
      </c>
      <c r="D60" s="265">
        <f t="shared" si="3"/>
        <v>146501.84796535783</v>
      </c>
      <c r="E60" s="265">
        <f t="shared" ref="E60" si="15">SUM(H57:H59)</f>
        <v>1380.6961022247542</v>
      </c>
      <c r="F60" s="266">
        <f t="shared" si="0"/>
        <v>25335.157053503273</v>
      </c>
      <c r="G60" s="265">
        <f t="shared" si="1"/>
        <v>171837.00501886109</v>
      </c>
      <c r="H60" s="267">
        <f t="shared" si="4"/>
        <v>463.95991355092497</v>
      </c>
    </row>
    <row r="61" spans="1:8" x14ac:dyDescent="0.3">
      <c r="A61" s="262">
        <v>44682</v>
      </c>
      <c r="B61" s="278">
        <f t="shared" si="2"/>
        <v>44682</v>
      </c>
      <c r="C61" s="264">
        <v>2.8E-3</v>
      </c>
      <c r="D61" s="265">
        <f t="shared" si="3"/>
        <v>146501.84796535783</v>
      </c>
      <c r="E61" s="265">
        <v>0</v>
      </c>
      <c r="F61" s="266">
        <f t="shared" si="0"/>
        <v>25335.157053503273</v>
      </c>
      <c r="G61" s="265">
        <f t="shared" si="1"/>
        <v>171837.00501886109</v>
      </c>
      <c r="H61" s="267">
        <f t="shared" si="4"/>
        <v>481.14361405281107</v>
      </c>
    </row>
    <row r="62" spans="1:8" x14ac:dyDescent="0.3">
      <c r="A62" s="262">
        <v>44713</v>
      </c>
      <c r="B62" s="278">
        <f t="shared" si="2"/>
        <v>44713</v>
      </c>
      <c r="C62" s="264">
        <v>2.7000000000000001E-3</v>
      </c>
      <c r="D62" s="265">
        <f t="shared" si="3"/>
        <v>146501.84796535783</v>
      </c>
      <c r="E62" s="265">
        <v>0</v>
      </c>
      <c r="F62" s="266">
        <f t="shared" si="0"/>
        <v>25335.157053503273</v>
      </c>
      <c r="G62" s="265">
        <f t="shared" si="1"/>
        <v>171837.00501886109</v>
      </c>
      <c r="H62" s="267">
        <f t="shared" si="4"/>
        <v>463.95991355092497</v>
      </c>
    </row>
    <row r="63" spans="1:8" x14ac:dyDescent="0.3">
      <c r="A63" s="262">
        <v>44743</v>
      </c>
      <c r="B63" s="278">
        <f t="shared" si="2"/>
        <v>44743</v>
      </c>
      <c r="C63" s="264">
        <v>3.0999999999999999E-3</v>
      </c>
      <c r="D63" s="265">
        <f t="shared" si="3"/>
        <v>146501.84796535783</v>
      </c>
      <c r="E63" s="265">
        <f t="shared" ref="E63" si="16">SUM(H60:H62)</f>
        <v>1409.0634411546609</v>
      </c>
      <c r="F63" s="266">
        <f t="shared" si="0"/>
        <v>26744.220494657933</v>
      </c>
      <c r="G63" s="265">
        <f t="shared" si="1"/>
        <v>173246.06846001575</v>
      </c>
      <c r="H63" s="267">
        <f t="shared" si="4"/>
        <v>537.06281222604878</v>
      </c>
    </row>
    <row r="64" spans="1:8" x14ac:dyDescent="0.3">
      <c r="A64" s="262">
        <v>44774</v>
      </c>
      <c r="B64" s="278">
        <f t="shared" si="2"/>
        <v>44774</v>
      </c>
      <c r="C64" s="264">
        <v>3.0999999999999999E-3</v>
      </c>
      <c r="D64" s="265">
        <f t="shared" si="3"/>
        <v>146501.84796535783</v>
      </c>
      <c r="E64" s="265">
        <v>0</v>
      </c>
      <c r="F64" s="266">
        <f t="shared" si="0"/>
        <v>26744.220494657933</v>
      </c>
      <c r="G64" s="265">
        <f t="shared" si="1"/>
        <v>173246.06846001575</v>
      </c>
      <c r="H64" s="267">
        <f t="shared" si="4"/>
        <v>537.06281222604878</v>
      </c>
    </row>
    <row r="65" spans="1:10" x14ac:dyDescent="0.3">
      <c r="A65" s="262">
        <v>44805</v>
      </c>
      <c r="B65" s="278">
        <f t="shared" si="2"/>
        <v>44805</v>
      </c>
      <c r="C65" s="264">
        <v>3.0000000000000001E-3</v>
      </c>
      <c r="D65" s="265">
        <f t="shared" si="3"/>
        <v>146501.84796535783</v>
      </c>
      <c r="E65" s="265">
        <v>0</v>
      </c>
      <c r="F65" s="266">
        <f t="shared" si="0"/>
        <v>26744.220494657933</v>
      </c>
      <c r="G65" s="265">
        <f t="shared" si="1"/>
        <v>173246.06846001575</v>
      </c>
      <c r="H65" s="267">
        <f t="shared" si="4"/>
        <v>519.73820538004725</v>
      </c>
    </row>
    <row r="66" spans="1:10" x14ac:dyDescent="0.3">
      <c r="A66" s="262">
        <v>44835</v>
      </c>
      <c r="B66" s="278">
        <f t="shared" si="2"/>
        <v>44835</v>
      </c>
      <c r="C66" s="264">
        <v>4.1999999999999997E-3</v>
      </c>
      <c r="D66" s="265">
        <f t="shared" si="3"/>
        <v>146501.84796535783</v>
      </c>
      <c r="E66" s="265">
        <f t="shared" ref="E66" si="17">SUM(H63:H65)</f>
        <v>1593.8638298321448</v>
      </c>
      <c r="F66" s="266">
        <f t="shared" si="0"/>
        <v>28338.084324490079</v>
      </c>
      <c r="G66" s="265">
        <f t="shared" si="1"/>
        <v>174839.9322898479</v>
      </c>
      <c r="H66" s="267">
        <f t="shared" si="4"/>
        <v>734.32771561736115</v>
      </c>
    </row>
    <row r="67" spans="1:10" x14ac:dyDescent="0.3">
      <c r="A67" s="262">
        <v>44866</v>
      </c>
      <c r="B67" s="278">
        <f t="shared" si="2"/>
        <v>44866</v>
      </c>
      <c r="C67" s="264">
        <v>4.0000000000000001E-3</v>
      </c>
      <c r="D67" s="265">
        <f t="shared" si="3"/>
        <v>146501.84796535783</v>
      </c>
      <c r="E67" s="265">
        <v>0</v>
      </c>
      <c r="F67" s="266">
        <f t="shared" si="0"/>
        <v>28338.084324490079</v>
      </c>
      <c r="G67" s="265">
        <f t="shared" si="1"/>
        <v>174839.9322898479</v>
      </c>
      <c r="H67" s="267">
        <f t="shared" si="4"/>
        <v>699.35972915939158</v>
      </c>
    </row>
    <row r="68" spans="1:10" x14ac:dyDescent="0.3">
      <c r="A68" s="262">
        <v>44896</v>
      </c>
      <c r="B68" s="278">
        <f t="shared" si="2"/>
        <v>44896</v>
      </c>
      <c r="C68" s="264">
        <v>4.1999999999999997E-3</v>
      </c>
      <c r="D68" s="265">
        <f t="shared" si="3"/>
        <v>146501.84796535783</v>
      </c>
      <c r="E68" s="265">
        <v>0</v>
      </c>
      <c r="F68" s="266">
        <f t="shared" si="0"/>
        <v>28338.084324490079</v>
      </c>
      <c r="G68" s="265">
        <f t="shared" si="1"/>
        <v>174839.9322898479</v>
      </c>
      <c r="H68" s="267">
        <f t="shared" si="4"/>
        <v>734.32771561736115</v>
      </c>
    </row>
    <row r="69" spans="1:10" x14ac:dyDescent="0.3">
      <c r="A69" s="262">
        <v>44927</v>
      </c>
      <c r="B69" s="278">
        <f t="shared" si="2"/>
        <v>44927</v>
      </c>
      <c r="C69" s="268">
        <v>5.4000000000000003E-3</v>
      </c>
      <c r="D69" s="265">
        <f t="shared" si="3"/>
        <v>146501.84796535783</v>
      </c>
      <c r="E69" s="265">
        <f t="shared" ref="E69" si="18">SUM(H66:H68)</f>
        <v>2168.015160394114</v>
      </c>
      <c r="F69" s="266">
        <f t="shared" si="0"/>
        <v>30506.099484884195</v>
      </c>
      <c r="G69" s="265">
        <f t="shared" si="1"/>
        <v>177007.94745024201</v>
      </c>
      <c r="H69" s="267">
        <f t="shared" si="4"/>
        <v>955.84291623130684</v>
      </c>
    </row>
    <row r="70" spans="1:10" x14ac:dyDescent="0.3">
      <c r="A70" s="262">
        <v>44958</v>
      </c>
      <c r="B70" s="278">
        <f t="shared" si="2"/>
        <v>44958</v>
      </c>
      <c r="C70" s="268">
        <v>4.7999999999999996E-3</v>
      </c>
      <c r="D70" s="265">
        <f t="shared" si="3"/>
        <v>146501.84796535783</v>
      </c>
      <c r="E70" s="265">
        <v>0</v>
      </c>
      <c r="F70" s="266">
        <f t="shared" si="0"/>
        <v>30506.099484884195</v>
      </c>
      <c r="G70" s="265">
        <f t="shared" si="1"/>
        <v>177007.94745024201</v>
      </c>
      <c r="H70" s="267">
        <f t="shared" si="4"/>
        <v>849.63814776116158</v>
      </c>
    </row>
    <row r="71" spans="1:10" x14ac:dyDescent="0.3">
      <c r="A71" s="262">
        <v>44986</v>
      </c>
      <c r="B71" s="278">
        <f t="shared" si="2"/>
        <v>44986</v>
      </c>
      <c r="C71" s="268">
        <v>5.4000000000000003E-3</v>
      </c>
      <c r="D71" s="265">
        <f t="shared" si="3"/>
        <v>146501.84796535783</v>
      </c>
      <c r="E71" s="265">
        <v>0</v>
      </c>
      <c r="F71" s="266">
        <f t="shared" si="0"/>
        <v>30506.099484884195</v>
      </c>
      <c r="G71" s="265">
        <f t="shared" si="1"/>
        <v>177007.94745024201</v>
      </c>
      <c r="H71" s="267">
        <f t="shared" si="4"/>
        <v>955.84291623130684</v>
      </c>
    </row>
    <row r="72" spans="1:10" x14ac:dyDescent="0.3">
      <c r="A72" s="262">
        <v>45017</v>
      </c>
      <c r="B72" s="278">
        <f t="shared" si="2"/>
        <v>45017</v>
      </c>
      <c r="C72" s="269">
        <v>5.4000000000000003E-3</v>
      </c>
      <c r="D72" s="265">
        <f t="shared" si="3"/>
        <v>146501.84796535783</v>
      </c>
      <c r="E72" s="265">
        <f t="shared" ref="E72" si="19">SUM(H69:H71)</f>
        <v>2761.3239802237754</v>
      </c>
      <c r="F72" s="266">
        <f t="shared" si="0"/>
        <v>33267.423465107968</v>
      </c>
      <c r="G72" s="265">
        <f t="shared" si="1"/>
        <v>179769.2714304658</v>
      </c>
      <c r="H72" s="267">
        <f t="shared" si="4"/>
        <v>970.75406572451539</v>
      </c>
    </row>
    <row r="73" spans="1:10" x14ac:dyDescent="0.3">
      <c r="A73" s="262">
        <v>45047</v>
      </c>
      <c r="B73" s="278">
        <f t="shared" si="2"/>
        <v>45047</v>
      </c>
      <c r="C73" s="269">
        <v>5.4000000000000003E-3</v>
      </c>
      <c r="D73" s="265">
        <f t="shared" si="3"/>
        <v>146501.84796535783</v>
      </c>
      <c r="E73" s="265">
        <v>0</v>
      </c>
      <c r="F73" s="266">
        <f t="shared" si="0"/>
        <v>33267.423465107968</v>
      </c>
      <c r="G73" s="265">
        <f t="shared" si="1"/>
        <v>179769.2714304658</v>
      </c>
      <c r="H73" s="267">
        <f t="shared" si="4"/>
        <v>970.75406572451539</v>
      </c>
    </row>
    <row r="74" spans="1:10" x14ac:dyDescent="0.3">
      <c r="A74" s="262">
        <v>45078</v>
      </c>
      <c r="B74" s="278">
        <f t="shared" si="2"/>
        <v>45078</v>
      </c>
      <c r="C74" s="269">
        <v>5.4000000000000003E-3</v>
      </c>
      <c r="D74" s="265">
        <f t="shared" si="3"/>
        <v>146501.84796535783</v>
      </c>
      <c r="E74" s="265">
        <v>0</v>
      </c>
      <c r="F74" s="266">
        <f t="shared" si="0"/>
        <v>33267.423465107968</v>
      </c>
      <c r="G74" s="265">
        <f t="shared" si="1"/>
        <v>179769.2714304658</v>
      </c>
      <c r="H74" s="267">
        <f t="shared" si="4"/>
        <v>970.75406572451539</v>
      </c>
    </row>
    <row r="75" spans="1:10" x14ac:dyDescent="0.3">
      <c r="A75" s="262">
        <v>45108</v>
      </c>
      <c r="B75" s="278">
        <f t="shared" si="2"/>
        <v>45108</v>
      </c>
      <c r="C75" s="238"/>
      <c r="D75" s="265"/>
      <c r="E75" s="265">
        <f t="shared" ref="E75" si="20">SUM(H72:H74)</f>
        <v>2912.2621971735462</v>
      </c>
      <c r="F75" s="266"/>
      <c r="G75" s="265"/>
      <c r="H75" s="267">
        <f t="shared" si="4"/>
        <v>0</v>
      </c>
    </row>
    <row r="76" spans="1:10" ht="15" thickBot="1" x14ac:dyDescent="0.35">
      <c r="A76" s="270" t="s">
        <v>60</v>
      </c>
      <c r="B76" s="11"/>
      <c r="C76" s="11"/>
      <c r="D76" s="12"/>
      <c r="E76" s="12">
        <f>SUM(E15:E75)</f>
        <v>36179.68566228151</v>
      </c>
      <c r="F76" s="11"/>
      <c r="G76" s="12"/>
      <c r="H76" s="271">
        <f>SUM(H15:H75)</f>
        <v>36179.685662281496</v>
      </c>
      <c r="J76" s="9"/>
    </row>
    <row r="77" spans="1:10" ht="15" thickTop="1" x14ac:dyDescent="0.3">
      <c r="A77" s="252"/>
      <c r="B77" s="238"/>
      <c r="C77" s="238"/>
      <c r="D77" s="238"/>
      <c r="E77" s="238"/>
      <c r="F77" s="238"/>
      <c r="G77" s="238"/>
      <c r="H77" s="253"/>
    </row>
    <row r="78" spans="1:10" ht="14.25" customHeight="1" x14ac:dyDescent="0.3">
      <c r="A78" s="252" t="s">
        <v>61</v>
      </c>
      <c r="B78" s="238"/>
      <c r="C78" s="238"/>
      <c r="D78" s="238"/>
      <c r="E78" s="238"/>
      <c r="F78" s="238"/>
      <c r="G78" s="238"/>
      <c r="H78" s="253"/>
    </row>
    <row r="79" spans="1:10" x14ac:dyDescent="0.3">
      <c r="A79" s="252" t="s">
        <v>206</v>
      </c>
      <c r="B79" s="238"/>
      <c r="C79" s="238"/>
      <c r="D79" s="238"/>
      <c r="E79" s="238"/>
      <c r="F79" s="238"/>
      <c r="G79" s="238"/>
      <c r="H79" s="253"/>
    </row>
    <row r="80" spans="1:10" x14ac:dyDescent="0.3">
      <c r="A80" s="272" t="s">
        <v>204</v>
      </c>
      <c r="B80" s="273"/>
      <c r="C80" s="238"/>
      <c r="D80" s="238"/>
      <c r="E80" s="238"/>
      <c r="F80" s="238"/>
      <c r="G80" s="238"/>
      <c r="H80" s="253"/>
    </row>
    <row r="81" spans="1:8" ht="15" thickBot="1" x14ac:dyDescent="0.35">
      <c r="A81" s="274" t="s">
        <v>205</v>
      </c>
      <c r="B81" s="275"/>
      <c r="C81" s="276"/>
      <c r="D81" s="276"/>
      <c r="E81" s="276"/>
      <c r="F81" s="276"/>
      <c r="G81" s="276"/>
      <c r="H81" s="277"/>
    </row>
  </sheetData>
  <mergeCells count="2">
    <mergeCell ref="A2:H2"/>
    <mergeCell ref="A3:H3"/>
  </mergeCells>
  <hyperlinks>
    <hyperlink ref="A80" r:id="rId1" display="https://www.ferc.gov/interest-calculation-rates-and-methodology" xr:uid="{FC5DC677-3176-4321-A28E-7F94CC25E6B3}"/>
  </hyperlinks>
  <printOptions horizontalCentered="1"/>
  <pageMargins left="0.25" right="0.25" top="0.75" bottom="0.75" header="0.3" footer="0.3"/>
  <pageSetup fitToHeight="0" orientation="portrait" r:id="rId2"/>
  <headerFooter>
    <oddHeader>&amp;LVirginia Electric and Power Co.&amp;R01/13/2023</oddHeader>
    <oddFooter>&amp;RPage &amp;P of &amp;N</oddFooter>
  </headerFooter>
  <rowBreaks count="1" manualBreakCount="1">
    <brk id="47" max="16383" man="1"/>
  </rowBreaks>
  <customProperties>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784C8-F0DE-4CCE-9B7D-7C1D03A9787F}">
  <sheetPr>
    <tabColor theme="5"/>
    <pageSetUpPr fitToPage="1"/>
  </sheetPr>
  <dimension ref="A1:H70"/>
  <sheetViews>
    <sheetView view="pageBreakPreview" zoomScaleNormal="100" zoomScaleSheetLayoutView="100"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s>
  <sheetData>
    <row r="1" spans="1:8" x14ac:dyDescent="0.3">
      <c r="A1" s="249"/>
      <c r="B1" s="250"/>
      <c r="C1" s="250"/>
      <c r="D1" s="250"/>
      <c r="E1" s="250"/>
      <c r="F1" s="250"/>
      <c r="G1" s="250"/>
      <c r="H1" s="251"/>
    </row>
    <row r="2" spans="1:8" ht="14.4" customHeight="1" x14ac:dyDescent="0.3">
      <c r="A2" s="313" t="s">
        <v>242</v>
      </c>
      <c r="B2" s="314"/>
      <c r="C2" s="314"/>
      <c r="D2" s="314"/>
      <c r="E2" s="314"/>
      <c r="F2" s="314"/>
      <c r="G2" s="314"/>
      <c r="H2" s="315"/>
    </row>
    <row r="3" spans="1:8" ht="14.4" customHeight="1" x14ac:dyDescent="0.3">
      <c r="A3" s="313" t="s">
        <v>39</v>
      </c>
      <c r="B3" s="314"/>
      <c r="C3" s="314"/>
      <c r="D3" s="314"/>
      <c r="E3" s="314"/>
      <c r="F3" s="314"/>
      <c r="G3" s="314"/>
      <c r="H3" s="315"/>
    </row>
    <row r="4" spans="1:8" ht="14.4" customHeight="1" x14ac:dyDescent="0.3">
      <c r="A4" s="316" t="s">
        <v>235</v>
      </c>
      <c r="B4" s="317"/>
      <c r="C4" s="317"/>
      <c r="D4" s="317"/>
      <c r="E4" s="317"/>
      <c r="F4" s="317"/>
      <c r="G4" s="317"/>
      <c r="H4" s="318"/>
    </row>
    <row r="5" spans="1:8" x14ac:dyDescent="0.3">
      <c r="A5" s="252"/>
      <c r="B5" s="238"/>
      <c r="C5" s="238"/>
      <c r="D5" s="238"/>
      <c r="E5" s="238"/>
      <c r="F5" s="238"/>
      <c r="G5" s="238"/>
      <c r="H5" s="253"/>
    </row>
    <row r="6" spans="1:8" x14ac:dyDescent="0.3">
      <c r="A6" s="254" t="s">
        <v>37</v>
      </c>
      <c r="B6" s="255" t="s">
        <v>38</v>
      </c>
      <c r="C6" s="255" t="s">
        <v>40</v>
      </c>
      <c r="D6" s="255" t="s">
        <v>41</v>
      </c>
      <c r="E6" s="255" t="s">
        <v>42</v>
      </c>
      <c r="F6" s="255" t="s">
        <v>43</v>
      </c>
      <c r="G6" s="255" t="s">
        <v>44</v>
      </c>
      <c r="H6" s="256" t="s">
        <v>45</v>
      </c>
    </row>
    <row r="7" spans="1:8" x14ac:dyDescent="0.3">
      <c r="A7" s="254"/>
      <c r="B7" s="255"/>
      <c r="C7" s="255"/>
      <c r="D7" s="255"/>
      <c r="E7" s="255"/>
      <c r="F7" s="255"/>
      <c r="G7" s="255"/>
      <c r="H7" s="256"/>
    </row>
    <row r="8" spans="1:8" x14ac:dyDescent="0.3">
      <c r="A8" s="257"/>
      <c r="B8" s="258"/>
      <c r="C8" s="258"/>
      <c r="D8" s="258"/>
      <c r="E8" s="258"/>
      <c r="F8" s="258"/>
      <c r="G8" s="258" t="s">
        <v>46</v>
      </c>
      <c r="H8" s="259"/>
    </row>
    <row r="9" spans="1:8" x14ac:dyDescent="0.3">
      <c r="A9" s="257"/>
      <c r="B9" s="258"/>
      <c r="C9" s="258"/>
      <c r="D9" s="258"/>
      <c r="E9" s="258"/>
      <c r="F9" s="258"/>
      <c r="G9" s="258" t="s">
        <v>47</v>
      </c>
      <c r="H9" s="259"/>
    </row>
    <row r="10" spans="1:8" x14ac:dyDescent="0.3">
      <c r="A10" s="257"/>
      <c r="B10" s="258"/>
      <c r="C10" s="258"/>
      <c r="D10" s="258"/>
      <c r="E10" s="258"/>
      <c r="F10" s="258"/>
      <c r="G10" s="258" t="s">
        <v>48</v>
      </c>
      <c r="H10" s="259"/>
    </row>
    <row r="11" spans="1:8" x14ac:dyDescent="0.3">
      <c r="A11" s="257"/>
      <c r="B11" s="258"/>
      <c r="C11" s="258" t="s">
        <v>49</v>
      </c>
      <c r="D11" s="258" t="s">
        <v>46</v>
      </c>
      <c r="E11" s="258"/>
      <c r="F11" s="258"/>
      <c r="G11" s="258" t="s">
        <v>50</v>
      </c>
      <c r="H11" s="259"/>
    </row>
    <row r="12" spans="1:8" x14ac:dyDescent="0.3">
      <c r="A12" s="257"/>
      <c r="B12" s="258"/>
      <c r="C12" s="258" t="s">
        <v>51</v>
      </c>
      <c r="D12" s="258" t="s">
        <v>52</v>
      </c>
      <c r="E12" s="258"/>
      <c r="F12" s="258" t="s">
        <v>50</v>
      </c>
      <c r="G12" s="258" t="s">
        <v>53</v>
      </c>
      <c r="H12" s="259" t="s">
        <v>49</v>
      </c>
    </row>
    <row r="13" spans="1:8" x14ac:dyDescent="0.3">
      <c r="A13" s="257"/>
      <c r="B13" s="258"/>
      <c r="C13" s="258" t="s">
        <v>54</v>
      </c>
      <c r="D13" s="258" t="s">
        <v>55</v>
      </c>
      <c r="E13" s="258" t="s">
        <v>56</v>
      </c>
      <c r="F13" s="258" t="s">
        <v>56</v>
      </c>
      <c r="G13" s="258" t="s">
        <v>51</v>
      </c>
      <c r="H13" s="259" t="s">
        <v>51</v>
      </c>
    </row>
    <row r="14" spans="1:8" ht="15" thickBot="1" x14ac:dyDescent="0.35">
      <c r="A14" s="260" t="s">
        <v>6</v>
      </c>
      <c r="B14" s="8" t="s">
        <v>5</v>
      </c>
      <c r="C14" s="8" t="s">
        <v>57</v>
      </c>
      <c r="D14" s="8" t="s">
        <v>58</v>
      </c>
      <c r="E14" s="8" t="s">
        <v>51</v>
      </c>
      <c r="F14" s="8" t="s">
        <v>51</v>
      </c>
      <c r="G14" s="8" t="s">
        <v>203</v>
      </c>
      <c r="H14" s="261" t="s">
        <v>59</v>
      </c>
    </row>
    <row r="15" spans="1:8" x14ac:dyDescent="0.3">
      <c r="A15" s="252"/>
      <c r="B15" s="238"/>
      <c r="C15" s="238"/>
      <c r="D15" s="238"/>
      <c r="E15" s="238"/>
      <c r="F15" s="238"/>
      <c r="G15" s="238"/>
      <c r="H15" s="253"/>
    </row>
    <row r="16" spans="1:8" x14ac:dyDescent="0.3">
      <c r="A16" s="262">
        <v>43647</v>
      </c>
      <c r="B16" s="278">
        <f>A16</f>
        <v>43647</v>
      </c>
      <c r="C16" s="264">
        <v>4.7000000000000002E-3</v>
      </c>
      <c r="D16" s="265">
        <f>'ATT 10 Summary'!K9</f>
        <v>126847.1416956149</v>
      </c>
      <c r="E16" s="265">
        <v>0</v>
      </c>
      <c r="F16" s="266">
        <f t="shared" ref="F16:F63" si="0">F15+E16</f>
        <v>0</v>
      </c>
      <c r="G16" s="265">
        <f t="shared" ref="G16:G63" si="1">D16+F16</f>
        <v>126847.1416956149</v>
      </c>
      <c r="H16" s="267">
        <f>G16*C16</f>
        <v>596.18156596939002</v>
      </c>
    </row>
    <row r="17" spans="1:8" x14ac:dyDescent="0.3">
      <c r="A17" s="262">
        <v>43678</v>
      </c>
      <c r="B17" s="278">
        <f t="shared" ref="B17:B64" si="2">A17</f>
        <v>43678</v>
      </c>
      <c r="C17" s="264">
        <v>4.7000000000000002E-3</v>
      </c>
      <c r="D17" s="265">
        <f t="shared" ref="D17:D63" si="3">D16</f>
        <v>126847.1416956149</v>
      </c>
      <c r="E17" s="265">
        <v>0</v>
      </c>
      <c r="F17" s="266">
        <f t="shared" si="0"/>
        <v>0</v>
      </c>
      <c r="G17" s="265">
        <f t="shared" si="1"/>
        <v>126847.1416956149</v>
      </c>
      <c r="H17" s="267">
        <f t="shared" ref="H17:H64" si="4">G17*C17</f>
        <v>596.18156596939002</v>
      </c>
    </row>
    <row r="18" spans="1:8" x14ac:dyDescent="0.3">
      <c r="A18" s="262">
        <v>43709</v>
      </c>
      <c r="B18" s="278">
        <f t="shared" si="2"/>
        <v>43709</v>
      </c>
      <c r="C18" s="264">
        <v>4.4999999999999997E-3</v>
      </c>
      <c r="D18" s="265">
        <f t="shared" si="3"/>
        <v>126847.1416956149</v>
      </c>
      <c r="E18" s="265">
        <v>0</v>
      </c>
      <c r="F18" s="266">
        <f t="shared" si="0"/>
        <v>0</v>
      </c>
      <c r="G18" s="265">
        <f t="shared" si="1"/>
        <v>126847.1416956149</v>
      </c>
      <c r="H18" s="267">
        <f t="shared" si="4"/>
        <v>570.81213763026699</v>
      </c>
    </row>
    <row r="19" spans="1:8" x14ac:dyDescent="0.3">
      <c r="A19" s="262">
        <v>43739</v>
      </c>
      <c r="B19" s="278">
        <f t="shared" si="2"/>
        <v>43739</v>
      </c>
      <c r="C19" s="264">
        <v>4.5999999999999999E-3</v>
      </c>
      <c r="D19" s="265">
        <f t="shared" si="3"/>
        <v>126847.1416956149</v>
      </c>
      <c r="E19" s="265">
        <f>SUM(H16:H18)</f>
        <v>1763.175269569047</v>
      </c>
      <c r="F19" s="266">
        <f t="shared" si="0"/>
        <v>1763.175269569047</v>
      </c>
      <c r="G19" s="265">
        <f t="shared" si="1"/>
        <v>128610.31696518396</v>
      </c>
      <c r="H19" s="267">
        <f t="shared" si="4"/>
        <v>591.60745803984616</v>
      </c>
    </row>
    <row r="20" spans="1:8" x14ac:dyDescent="0.3">
      <c r="A20" s="262">
        <v>43770</v>
      </c>
      <c r="B20" s="278">
        <f t="shared" si="2"/>
        <v>43770</v>
      </c>
      <c r="C20" s="264">
        <v>4.4999999999999997E-3</v>
      </c>
      <c r="D20" s="265">
        <f t="shared" si="3"/>
        <v>126847.1416956149</v>
      </c>
      <c r="E20" s="265">
        <v>0</v>
      </c>
      <c r="F20" s="266">
        <f t="shared" si="0"/>
        <v>1763.175269569047</v>
      </c>
      <c r="G20" s="265">
        <f t="shared" si="1"/>
        <v>128610.31696518396</v>
      </c>
      <c r="H20" s="267">
        <f t="shared" si="4"/>
        <v>578.74642634332781</v>
      </c>
    </row>
    <row r="21" spans="1:8" x14ac:dyDescent="0.3">
      <c r="A21" s="262">
        <v>43800</v>
      </c>
      <c r="B21" s="278">
        <f t="shared" si="2"/>
        <v>43800</v>
      </c>
      <c r="C21" s="264">
        <v>4.5999999999999999E-3</v>
      </c>
      <c r="D21" s="265">
        <f t="shared" si="3"/>
        <v>126847.1416956149</v>
      </c>
      <c r="E21" s="265">
        <v>0</v>
      </c>
      <c r="F21" s="266">
        <f t="shared" si="0"/>
        <v>1763.175269569047</v>
      </c>
      <c r="G21" s="265">
        <f t="shared" si="1"/>
        <v>128610.31696518396</v>
      </c>
      <c r="H21" s="267">
        <f t="shared" si="4"/>
        <v>591.60745803984616</v>
      </c>
    </row>
    <row r="22" spans="1:8" x14ac:dyDescent="0.3">
      <c r="A22" s="262">
        <v>43831</v>
      </c>
      <c r="B22" s="278">
        <f t="shared" si="2"/>
        <v>43831</v>
      </c>
      <c r="C22" s="264">
        <v>4.1999999999999997E-3</v>
      </c>
      <c r="D22" s="265">
        <f t="shared" si="3"/>
        <v>126847.1416956149</v>
      </c>
      <c r="E22" s="265">
        <f>SUM(H19:H21)</f>
        <v>1761.9613424230201</v>
      </c>
      <c r="F22" s="266">
        <f t="shared" si="0"/>
        <v>3525.1366119920672</v>
      </c>
      <c r="G22" s="265">
        <f t="shared" si="1"/>
        <v>130372.27830760698</v>
      </c>
      <c r="H22" s="267">
        <f t="shared" si="4"/>
        <v>547.56356889194922</v>
      </c>
    </row>
    <row r="23" spans="1:8" x14ac:dyDescent="0.3">
      <c r="A23" s="262">
        <v>43862</v>
      </c>
      <c r="B23" s="278">
        <f t="shared" si="2"/>
        <v>43862</v>
      </c>
      <c r="C23" s="264">
        <v>3.8999999999999998E-3</v>
      </c>
      <c r="D23" s="265">
        <f t="shared" si="3"/>
        <v>126847.1416956149</v>
      </c>
      <c r="E23" s="265">
        <v>0</v>
      </c>
      <c r="F23" s="266">
        <f t="shared" si="0"/>
        <v>3525.1366119920672</v>
      </c>
      <c r="G23" s="265">
        <f t="shared" si="1"/>
        <v>130372.27830760698</v>
      </c>
      <c r="H23" s="267">
        <f t="shared" si="4"/>
        <v>508.45188539966716</v>
      </c>
    </row>
    <row r="24" spans="1:8" x14ac:dyDescent="0.3">
      <c r="A24" s="262">
        <v>43891</v>
      </c>
      <c r="B24" s="278">
        <f t="shared" si="2"/>
        <v>43891</v>
      </c>
      <c r="C24" s="264">
        <v>4.1999999999999997E-3</v>
      </c>
      <c r="D24" s="265">
        <f t="shared" si="3"/>
        <v>126847.1416956149</v>
      </c>
      <c r="E24" s="265">
        <v>0</v>
      </c>
      <c r="F24" s="266">
        <f t="shared" si="0"/>
        <v>3525.1366119920672</v>
      </c>
      <c r="G24" s="265">
        <f t="shared" si="1"/>
        <v>130372.27830760698</v>
      </c>
      <c r="H24" s="267">
        <f t="shared" si="4"/>
        <v>547.56356889194922</v>
      </c>
    </row>
    <row r="25" spans="1:8" x14ac:dyDescent="0.3">
      <c r="A25" s="262">
        <v>43922</v>
      </c>
      <c r="B25" s="278">
        <f t="shared" si="2"/>
        <v>43922</v>
      </c>
      <c r="C25" s="264">
        <v>3.8999999999999998E-3</v>
      </c>
      <c r="D25" s="265">
        <f t="shared" si="3"/>
        <v>126847.1416956149</v>
      </c>
      <c r="E25" s="265">
        <f>SUM(H22:H24)</f>
        <v>1603.5790231835656</v>
      </c>
      <c r="F25" s="266">
        <f t="shared" si="0"/>
        <v>5128.715635175633</v>
      </c>
      <c r="G25" s="265">
        <f t="shared" si="1"/>
        <v>131975.85733079055</v>
      </c>
      <c r="H25" s="267">
        <f t="shared" si="4"/>
        <v>514.70584359008308</v>
      </c>
    </row>
    <row r="26" spans="1:8" x14ac:dyDescent="0.3">
      <c r="A26" s="262">
        <v>43952</v>
      </c>
      <c r="B26" s="278">
        <f t="shared" si="2"/>
        <v>43952</v>
      </c>
      <c r="C26" s="264">
        <v>4.0000000000000001E-3</v>
      </c>
      <c r="D26" s="265">
        <f t="shared" si="3"/>
        <v>126847.1416956149</v>
      </c>
      <c r="E26" s="265">
        <v>0</v>
      </c>
      <c r="F26" s="266">
        <f t="shared" si="0"/>
        <v>5128.715635175633</v>
      </c>
      <c r="G26" s="265">
        <f t="shared" si="1"/>
        <v>131975.85733079055</v>
      </c>
      <c r="H26" s="267">
        <f t="shared" si="4"/>
        <v>527.90342932316219</v>
      </c>
    </row>
    <row r="27" spans="1:8" x14ac:dyDescent="0.3">
      <c r="A27" s="262">
        <v>43983</v>
      </c>
      <c r="B27" s="278">
        <f t="shared" si="2"/>
        <v>43983</v>
      </c>
      <c r="C27" s="264">
        <v>3.8999999999999998E-3</v>
      </c>
      <c r="D27" s="265">
        <f t="shared" si="3"/>
        <v>126847.1416956149</v>
      </c>
      <c r="E27" s="265">
        <v>0</v>
      </c>
      <c r="F27" s="266">
        <f t="shared" si="0"/>
        <v>5128.715635175633</v>
      </c>
      <c r="G27" s="265">
        <f t="shared" si="1"/>
        <v>131975.85733079055</v>
      </c>
      <c r="H27" s="267">
        <f t="shared" si="4"/>
        <v>514.70584359008308</v>
      </c>
    </row>
    <row r="28" spans="1:8" x14ac:dyDescent="0.3">
      <c r="A28" s="262">
        <v>44013</v>
      </c>
      <c r="B28" s="278">
        <f t="shared" si="2"/>
        <v>44013</v>
      </c>
      <c r="C28" s="264">
        <v>2.8999999999999998E-3</v>
      </c>
      <c r="D28" s="265">
        <f t="shared" si="3"/>
        <v>126847.1416956149</v>
      </c>
      <c r="E28" s="265">
        <f>SUM(H25:H27)</f>
        <v>1557.3151165033282</v>
      </c>
      <c r="F28" s="266">
        <f t="shared" si="0"/>
        <v>6686.0307516789617</v>
      </c>
      <c r="G28" s="265">
        <f t="shared" si="1"/>
        <v>133533.17244729388</v>
      </c>
      <c r="H28" s="267">
        <f t="shared" si="4"/>
        <v>387.24620009715221</v>
      </c>
    </row>
    <row r="29" spans="1:8" x14ac:dyDescent="0.3">
      <c r="A29" s="262">
        <v>44044</v>
      </c>
      <c r="B29" s="278">
        <f t="shared" si="2"/>
        <v>44044</v>
      </c>
      <c r="C29" s="264">
        <v>2.8999999999999998E-3</v>
      </c>
      <c r="D29" s="265">
        <f t="shared" si="3"/>
        <v>126847.1416956149</v>
      </c>
      <c r="E29" s="265">
        <v>0</v>
      </c>
      <c r="F29" s="266">
        <f t="shared" si="0"/>
        <v>6686.0307516789617</v>
      </c>
      <c r="G29" s="265">
        <f t="shared" si="1"/>
        <v>133533.17244729388</v>
      </c>
      <c r="H29" s="267">
        <f t="shared" si="4"/>
        <v>387.24620009715221</v>
      </c>
    </row>
    <row r="30" spans="1:8" x14ac:dyDescent="0.3">
      <c r="A30" s="262">
        <v>44075</v>
      </c>
      <c r="B30" s="278">
        <f t="shared" si="2"/>
        <v>44075</v>
      </c>
      <c r="C30" s="264">
        <v>2.8E-3</v>
      </c>
      <c r="D30" s="265">
        <f t="shared" si="3"/>
        <v>126847.1416956149</v>
      </c>
      <c r="E30" s="265">
        <v>0</v>
      </c>
      <c r="F30" s="266">
        <f t="shared" si="0"/>
        <v>6686.0307516789617</v>
      </c>
      <c r="G30" s="265">
        <f t="shared" si="1"/>
        <v>133533.17244729388</v>
      </c>
      <c r="H30" s="267">
        <f t="shared" si="4"/>
        <v>373.89288285242287</v>
      </c>
    </row>
    <row r="31" spans="1:8" x14ac:dyDescent="0.3">
      <c r="A31" s="262">
        <v>44105</v>
      </c>
      <c r="B31" s="278">
        <f t="shared" si="2"/>
        <v>44105</v>
      </c>
      <c r="C31" s="264">
        <v>2.8E-3</v>
      </c>
      <c r="D31" s="265">
        <f t="shared" si="3"/>
        <v>126847.1416956149</v>
      </c>
      <c r="E31" s="265">
        <f t="shared" ref="E31" si="5">SUM(H28:H30)</f>
        <v>1148.3852830467272</v>
      </c>
      <c r="F31" s="266">
        <f t="shared" si="0"/>
        <v>7834.4160347256893</v>
      </c>
      <c r="G31" s="265">
        <f t="shared" si="1"/>
        <v>134681.5577303406</v>
      </c>
      <c r="H31" s="267">
        <f t="shared" si="4"/>
        <v>377.10836164495367</v>
      </c>
    </row>
    <row r="32" spans="1:8" x14ac:dyDescent="0.3">
      <c r="A32" s="262">
        <v>44136</v>
      </c>
      <c r="B32" s="278">
        <f t="shared" si="2"/>
        <v>44136</v>
      </c>
      <c r="C32" s="264">
        <v>2.7000000000000001E-3</v>
      </c>
      <c r="D32" s="265">
        <f t="shared" si="3"/>
        <v>126847.1416956149</v>
      </c>
      <c r="E32" s="265">
        <v>0</v>
      </c>
      <c r="F32" s="266">
        <f t="shared" si="0"/>
        <v>7834.4160347256893</v>
      </c>
      <c r="G32" s="265">
        <f t="shared" si="1"/>
        <v>134681.5577303406</v>
      </c>
      <c r="H32" s="267">
        <f t="shared" si="4"/>
        <v>363.64020587191965</v>
      </c>
    </row>
    <row r="33" spans="1:8" x14ac:dyDescent="0.3">
      <c r="A33" s="262">
        <v>44166</v>
      </c>
      <c r="B33" s="278">
        <f t="shared" si="2"/>
        <v>44166</v>
      </c>
      <c r="C33" s="264">
        <v>2.8E-3</v>
      </c>
      <c r="D33" s="265">
        <f t="shared" si="3"/>
        <v>126847.1416956149</v>
      </c>
      <c r="E33" s="265">
        <v>0</v>
      </c>
      <c r="F33" s="266">
        <f t="shared" si="0"/>
        <v>7834.4160347256893</v>
      </c>
      <c r="G33" s="265">
        <f t="shared" si="1"/>
        <v>134681.5577303406</v>
      </c>
      <c r="H33" s="267">
        <f t="shared" si="4"/>
        <v>377.10836164495367</v>
      </c>
    </row>
    <row r="34" spans="1:8" x14ac:dyDescent="0.3">
      <c r="A34" s="262">
        <v>44197</v>
      </c>
      <c r="B34" s="278">
        <f t="shared" si="2"/>
        <v>44197</v>
      </c>
      <c r="C34" s="264">
        <v>2.8E-3</v>
      </c>
      <c r="D34" s="265">
        <f t="shared" si="3"/>
        <v>126847.1416956149</v>
      </c>
      <c r="E34" s="265">
        <f t="shared" ref="E34" si="6">SUM(H31:H33)</f>
        <v>1117.8569291618269</v>
      </c>
      <c r="F34" s="266">
        <f t="shared" si="0"/>
        <v>8952.2729638875171</v>
      </c>
      <c r="G34" s="265">
        <f t="shared" si="1"/>
        <v>135799.41465950242</v>
      </c>
      <c r="H34" s="267">
        <f t="shared" si="4"/>
        <v>380.23836104660677</v>
      </c>
    </row>
    <row r="35" spans="1:8" x14ac:dyDescent="0.3">
      <c r="A35" s="262">
        <v>44228</v>
      </c>
      <c r="B35" s="278">
        <f t="shared" si="2"/>
        <v>44228</v>
      </c>
      <c r="C35" s="264">
        <v>2.5000000000000001E-3</v>
      </c>
      <c r="D35" s="265">
        <f t="shared" si="3"/>
        <v>126847.1416956149</v>
      </c>
      <c r="E35" s="265">
        <v>0</v>
      </c>
      <c r="F35" s="266">
        <f t="shared" si="0"/>
        <v>8952.2729638875171</v>
      </c>
      <c r="G35" s="265">
        <f t="shared" si="1"/>
        <v>135799.41465950242</v>
      </c>
      <c r="H35" s="267">
        <f t="shared" si="4"/>
        <v>339.49853664875604</v>
      </c>
    </row>
    <row r="36" spans="1:8" x14ac:dyDescent="0.3">
      <c r="A36" s="262">
        <v>44256</v>
      </c>
      <c r="B36" s="278">
        <f t="shared" si="2"/>
        <v>44256</v>
      </c>
      <c r="C36" s="264">
        <v>2.8E-3</v>
      </c>
      <c r="D36" s="265">
        <f t="shared" si="3"/>
        <v>126847.1416956149</v>
      </c>
      <c r="E36" s="265">
        <v>0</v>
      </c>
      <c r="F36" s="266">
        <f t="shared" si="0"/>
        <v>8952.2729638875171</v>
      </c>
      <c r="G36" s="265">
        <f t="shared" si="1"/>
        <v>135799.41465950242</v>
      </c>
      <c r="H36" s="267">
        <f t="shared" si="4"/>
        <v>380.23836104660677</v>
      </c>
    </row>
    <row r="37" spans="1:8" x14ac:dyDescent="0.3">
      <c r="A37" s="262">
        <v>44287</v>
      </c>
      <c r="B37" s="278">
        <f t="shared" si="2"/>
        <v>44287</v>
      </c>
      <c r="C37" s="264">
        <v>2.7000000000000001E-3</v>
      </c>
      <c r="D37" s="265">
        <f t="shared" si="3"/>
        <v>126847.1416956149</v>
      </c>
      <c r="E37" s="265">
        <f t="shared" ref="E37" si="7">SUM(H34:H36)</f>
        <v>1099.9752587419696</v>
      </c>
      <c r="F37" s="266">
        <f t="shared" si="0"/>
        <v>10052.248222629487</v>
      </c>
      <c r="G37" s="265">
        <f t="shared" si="1"/>
        <v>136899.38991824439</v>
      </c>
      <c r="H37" s="267">
        <f t="shared" si="4"/>
        <v>369.62835277925984</v>
      </c>
    </row>
    <row r="38" spans="1:8" x14ac:dyDescent="0.3">
      <c r="A38" s="262">
        <v>44317</v>
      </c>
      <c r="B38" s="278">
        <f t="shared" si="2"/>
        <v>44317</v>
      </c>
      <c r="C38" s="264">
        <v>2.8E-3</v>
      </c>
      <c r="D38" s="265">
        <f t="shared" si="3"/>
        <v>126847.1416956149</v>
      </c>
      <c r="E38" s="265">
        <v>0</v>
      </c>
      <c r="F38" s="266">
        <f t="shared" si="0"/>
        <v>10052.248222629487</v>
      </c>
      <c r="G38" s="265">
        <f t="shared" si="1"/>
        <v>136899.38991824439</v>
      </c>
      <c r="H38" s="267">
        <f t="shared" si="4"/>
        <v>383.31829177108426</v>
      </c>
    </row>
    <row r="39" spans="1:8" x14ac:dyDescent="0.3">
      <c r="A39" s="262">
        <v>44348</v>
      </c>
      <c r="B39" s="278">
        <f t="shared" si="2"/>
        <v>44348</v>
      </c>
      <c r="C39" s="264">
        <v>2.7000000000000001E-3</v>
      </c>
      <c r="D39" s="265">
        <f t="shared" si="3"/>
        <v>126847.1416956149</v>
      </c>
      <c r="E39" s="265">
        <v>0</v>
      </c>
      <c r="F39" s="266">
        <f t="shared" si="0"/>
        <v>10052.248222629487</v>
      </c>
      <c r="G39" s="265">
        <f t="shared" si="1"/>
        <v>136899.38991824439</v>
      </c>
      <c r="H39" s="267">
        <f t="shared" si="4"/>
        <v>369.62835277925984</v>
      </c>
    </row>
    <row r="40" spans="1:8" x14ac:dyDescent="0.3">
      <c r="A40" s="262">
        <v>44378</v>
      </c>
      <c r="B40" s="278">
        <f t="shared" si="2"/>
        <v>44378</v>
      </c>
      <c r="C40" s="264">
        <v>2.8E-3</v>
      </c>
      <c r="D40" s="265">
        <f t="shared" si="3"/>
        <v>126847.1416956149</v>
      </c>
      <c r="E40" s="265">
        <f t="shared" ref="E40" si="8">SUM(H37:H39)</f>
        <v>1122.574997329604</v>
      </c>
      <c r="F40" s="266">
        <f t="shared" si="0"/>
        <v>11174.823219959091</v>
      </c>
      <c r="G40" s="265">
        <f t="shared" si="1"/>
        <v>138021.964915574</v>
      </c>
      <c r="H40" s="267">
        <f t="shared" si="4"/>
        <v>386.4615017636072</v>
      </c>
    </row>
    <row r="41" spans="1:8" x14ac:dyDescent="0.3">
      <c r="A41" s="262">
        <v>44409</v>
      </c>
      <c r="B41" s="278">
        <f t="shared" si="2"/>
        <v>44409</v>
      </c>
      <c r="C41" s="264">
        <v>2.8E-3</v>
      </c>
      <c r="D41" s="265">
        <f t="shared" si="3"/>
        <v>126847.1416956149</v>
      </c>
      <c r="E41" s="265">
        <v>0</v>
      </c>
      <c r="F41" s="266">
        <f t="shared" si="0"/>
        <v>11174.823219959091</v>
      </c>
      <c r="G41" s="265">
        <f t="shared" si="1"/>
        <v>138021.964915574</v>
      </c>
      <c r="H41" s="267">
        <f t="shared" si="4"/>
        <v>386.4615017636072</v>
      </c>
    </row>
    <row r="42" spans="1:8" x14ac:dyDescent="0.3">
      <c r="A42" s="262">
        <v>44440</v>
      </c>
      <c r="B42" s="278">
        <f t="shared" si="2"/>
        <v>44440</v>
      </c>
      <c r="C42" s="264">
        <v>2.7000000000000001E-3</v>
      </c>
      <c r="D42" s="265">
        <f t="shared" si="3"/>
        <v>126847.1416956149</v>
      </c>
      <c r="E42" s="265">
        <v>0</v>
      </c>
      <c r="F42" s="266">
        <f t="shared" si="0"/>
        <v>11174.823219959091</v>
      </c>
      <c r="G42" s="265">
        <f t="shared" si="1"/>
        <v>138021.964915574</v>
      </c>
      <c r="H42" s="267">
        <f t="shared" si="4"/>
        <v>372.65930527204983</v>
      </c>
    </row>
    <row r="43" spans="1:8" x14ac:dyDescent="0.3">
      <c r="A43" s="262">
        <v>44470</v>
      </c>
      <c r="B43" s="278">
        <f t="shared" si="2"/>
        <v>44470</v>
      </c>
      <c r="C43" s="264">
        <v>2.8E-3</v>
      </c>
      <c r="D43" s="265">
        <f t="shared" si="3"/>
        <v>126847.1416956149</v>
      </c>
      <c r="E43" s="265">
        <f t="shared" ref="E43" si="9">SUM(H40:H42)</f>
        <v>1145.5823087992642</v>
      </c>
      <c r="F43" s="266">
        <f t="shared" si="0"/>
        <v>12320.405528758356</v>
      </c>
      <c r="G43" s="265">
        <f t="shared" si="1"/>
        <v>139167.54722437327</v>
      </c>
      <c r="H43" s="267">
        <f t="shared" si="4"/>
        <v>389.66913222824513</v>
      </c>
    </row>
    <row r="44" spans="1:8" x14ac:dyDescent="0.3">
      <c r="A44" s="262">
        <v>44501</v>
      </c>
      <c r="B44" s="278">
        <f t="shared" si="2"/>
        <v>44501</v>
      </c>
      <c r="C44" s="264">
        <v>2.7000000000000001E-3</v>
      </c>
      <c r="D44" s="265">
        <f t="shared" si="3"/>
        <v>126847.1416956149</v>
      </c>
      <c r="E44" s="265">
        <v>0</v>
      </c>
      <c r="F44" s="266">
        <f t="shared" si="0"/>
        <v>12320.405528758356</v>
      </c>
      <c r="G44" s="265">
        <f t="shared" si="1"/>
        <v>139167.54722437327</v>
      </c>
      <c r="H44" s="267">
        <f t="shared" si="4"/>
        <v>375.75237750580783</v>
      </c>
    </row>
    <row r="45" spans="1:8" x14ac:dyDescent="0.3">
      <c r="A45" s="262">
        <v>44531</v>
      </c>
      <c r="B45" s="278">
        <f t="shared" si="2"/>
        <v>44531</v>
      </c>
      <c r="C45" s="264">
        <v>2.8E-3</v>
      </c>
      <c r="D45" s="265">
        <f t="shared" si="3"/>
        <v>126847.1416956149</v>
      </c>
      <c r="E45" s="265">
        <v>0</v>
      </c>
      <c r="F45" s="266">
        <f t="shared" si="0"/>
        <v>12320.405528758356</v>
      </c>
      <c r="G45" s="265">
        <f t="shared" si="1"/>
        <v>139167.54722437327</v>
      </c>
      <c r="H45" s="267">
        <f t="shared" si="4"/>
        <v>389.66913222824513</v>
      </c>
    </row>
    <row r="46" spans="1:8" x14ac:dyDescent="0.3">
      <c r="A46" s="262">
        <v>44562</v>
      </c>
      <c r="B46" s="278">
        <f t="shared" si="2"/>
        <v>44562</v>
      </c>
      <c r="C46" s="264">
        <v>2.8E-3</v>
      </c>
      <c r="D46" s="265">
        <f t="shared" si="3"/>
        <v>126847.1416956149</v>
      </c>
      <c r="E46" s="265">
        <f t="shared" ref="E46" si="10">SUM(H43:H45)</f>
        <v>1155.0906419622982</v>
      </c>
      <c r="F46" s="266">
        <f t="shared" si="0"/>
        <v>13475.496170720655</v>
      </c>
      <c r="G46" s="265">
        <f t="shared" si="1"/>
        <v>140322.63786633557</v>
      </c>
      <c r="H46" s="267">
        <f t="shared" si="4"/>
        <v>392.90338602573962</v>
      </c>
    </row>
    <row r="47" spans="1:8" x14ac:dyDescent="0.3">
      <c r="A47" s="262">
        <v>44593</v>
      </c>
      <c r="B47" s="278">
        <f t="shared" si="2"/>
        <v>44593</v>
      </c>
      <c r="C47" s="264">
        <v>2.5000000000000001E-3</v>
      </c>
      <c r="D47" s="265">
        <f t="shared" si="3"/>
        <v>126847.1416956149</v>
      </c>
      <c r="E47" s="265">
        <v>0</v>
      </c>
      <c r="F47" s="266">
        <f t="shared" si="0"/>
        <v>13475.496170720655</v>
      </c>
      <c r="G47" s="265">
        <f t="shared" si="1"/>
        <v>140322.63786633557</v>
      </c>
      <c r="H47" s="267">
        <f t="shared" si="4"/>
        <v>350.80659466583893</v>
      </c>
    </row>
    <row r="48" spans="1:8" x14ac:dyDescent="0.3">
      <c r="A48" s="262">
        <v>44621</v>
      </c>
      <c r="B48" s="278">
        <f t="shared" si="2"/>
        <v>44621</v>
      </c>
      <c r="C48" s="264">
        <v>2.8E-3</v>
      </c>
      <c r="D48" s="265">
        <f t="shared" si="3"/>
        <v>126847.1416956149</v>
      </c>
      <c r="E48" s="265">
        <v>0</v>
      </c>
      <c r="F48" s="266">
        <f t="shared" si="0"/>
        <v>13475.496170720655</v>
      </c>
      <c r="G48" s="265">
        <f t="shared" si="1"/>
        <v>140322.63786633557</v>
      </c>
      <c r="H48" s="267">
        <f t="shared" si="4"/>
        <v>392.90338602573962</v>
      </c>
    </row>
    <row r="49" spans="1:8" x14ac:dyDescent="0.3">
      <c r="A49" s="262">
        <v>44652</v>
      </c>
      <c r="B49" s="278">
        <f t="shared" si="2"/>
        <v>44652</v>
      </c>
      <c r="C49" s="264">
        <v>2.7000000000000001E-3</v>
      </c>
      <c r="D49" s="265">
        <f t="shared" si="3"/>
        <v>126847.1416956149</v>
      </c>
      <c r="E49" s="265">
        <f t="shared" ref="E49" si="11">SUM(H46:H48)</f>
        <v>1136.6133667173181</v>
      </c>
      <c r="F49" s="266">
        <f t="shared" si="0"/>
        <v>14612.109537437973</v>
      </c>
      <c r="G49" s="265">
        <f t="shared" si="1"/>
        <v>141459.25123305287</v>
      </c>
      <c r="H49" s="267">
        <f t="shared" si="4"/>
        <v>381.93997832924276</v>
      </c>
    </row>
    <row r="50" spans="1:8" x14ac:dyDescent="0.3">
      <c r="A50" s="262">
        <v>44682</v>
      </c>
      <c r="B50" s="278">
        <f t="shared" si="2"/>
        <v>44682</v>
      </c>
      <c r="C50" s="264">
        <v>2.8E-3</v>
      </c>
      <c r="D50" s="265">
        <f t="shared" si="3"/>
        <v>126847.1416956149</v>
      </c>
      <c r="E50" s="265">
        <v>0</v>
      </c>
      <c r="F50" s="266">
        <f t="shared" si="0"/>
        <v>14612.109537437973</v>
      </c>
      <c r="G50" s="265">
        <f t="shared" si="1"/>
        <v>141459.25123305287</v>
      </c>
      <c r="H50" s="267">
        <f t="shared" si="4"/>
        <v>396.08590345254805</v>
      </c>
    </row>
    <row r="51" spans="1:8" x14ac:dyDescent="0.3">
      <c r="A51" s="262">
        <v>44713</v>
      </c>
      <c r="B51" s="278">
        <f t="shared" si="2"/>
        <v>44713</v>
      </c>
      <c r="C51" s="264">
        <v>2.7000000000000001E-3</v>
      </c>
      <c r="D51" s="265">
        <f t="shared" si="3"/>
        <v>126847.1416956149</v>
      </c>
      <c r="E51" s="265">
        <v>0</v>
      </c>
      <c r="F51" s="266">
        <f t="shared" si="0"/>
        <v>14612.109537437973</v>
      </c>
      <c r="G51" s="265">
        <f t="shared" si="1"/>
        <v>141459.25123305287</v>
      </c>
      <c r="H51" s="267">
        <f t="shared" si="4"/>
        <v>381.93997832924276</v>
      </c>
    </row>
    <row r="52" spans="1:8" x14ac:dyDescent="0.3">
      <c r="A52" s="262">
        <v>44743</v>
      </c>
      <c r="B52" s="278">
        <f t="shared" si="2"/>
        <v>44743</v>
      </c>
      <c r="C52" s="264">
        <v>3.0999999999999999E-3</v>
      </c>
      <c r="D52" s="265">
        <f t="shared" si="3"/>
        <v>126847.1416956149</v>
      </c>
      <c r="E52" s="265">
        <f t="shared" ref="E52" si="12">SUM(H49:H51)</f>
        <v>1159.9658601110336</v>
      </c>
      <c r="F52" s="266">
        <f t="shared" si="0"/>
        <v>15772.075397549006</v>
      </c>
      <c r="G52" s="265">
        <f t="shared" si="1"/>
        <v>142619.2170931639</v>
      </c>
      <c r="H52" s="267">
        <f t="shared" si="4"/>
        <v>442.11957298880805</v>
      </c>
    </row>
    <row r="53" spans="1:8" x14ac:dyDescent="0.3">
      <c r="A53" s="262">
        <v>44774</v>
      </c>
      <c r="B53" s="278">
        <f t="shared" si="2"/>
        <v>44774</v>
      </c>
      <c r="C53" s="264">
        <v>3.0999999999999999E-3</v>
      </c>
      <c r="D53" s="265">
        <f t="shared" si="3"/>
        <v>126847.1416956149</v>
      </c>
      <c r="E53" s="265">
        <v>0</v>
      </c>
      <c r="F53" s="266">
        <f t="shared" si="0"/>
        <v>15772.075397549006</v>
      </c>
      <c r="G53" s="265">
        <f t="shared" si="1"/>
        <v>142619.2170931639</v>
      </c>
      <c r="H53" s="267">
        <f t="shared" si="4"/>
        <v>442.11957298880805</v>
      </c>
    </row>
    <row r="54" spans="1:8" x14ac:dyDescent="0.3">
      <c r="A54" s="262">
        <v>44805</v>
      </c>
      <c r="B54" s="278">
        <f t="shared" si="2"/>
        <v>44805</v>
      </c>
      <c r="C54" s="264">
        <v>3.0000000000000001E-3</v>
      </c>
      <c r="D54" s="265">
        <f t="shared" si="3"/>
        <v>126847.1416956149</v>
      </c>
      <c r="E54" s="265">
        <v>0</v>
      </c>
      <c r="F54" s="266">
        <f t="shared" si="0"/>
        <v>15772.075397549006</v>
      </c>
      <c r="G54" s="265">
        <f t="shared" si="1"/>
        <v>142619.2170931639</v>
      </c>
      <c r="H54" s="267">
        <f t="shared" si="4"/>
        <v>427.85765127949168</v>
      </c>
    </row>
    <row r="55" spans="1:8" x14ac:dyDescent="0.3">
      <c r="A55" s="262">
        <v>44835</v>
      </c>
      <c r="B55" s="278">
        <f t="shared" si="2"/>
        <v>44835</v>
      </c>
      <c r="C55" s="264">
        <v>4.1999999999999997E-3</v>
      </c>
      <c r="D55" s="265">
        <f t="shared" si="3"/>
        <v>126847.1416956149</v>
      </c>
      <c r="E55" s="265">
        <f t="shared" ref="E55" si="13">SUM(H52:H54)</f>
        <v>1312.0967972571077</v>
      </c>
      <c r="F55" s="266">
        <f t="shared" si="0"/>
        <v>17084.172194806113</v>
      </c>
      <c r="G55" s="265">
        <f t="shared" si="1"/>
        <v>143931.31389042101</v>
      </c>
      <c r="H55" s="267">
        <f t="shared" si="4"/>
        <v>604.51151833976814</v>
      </c>
    </row>
    <row r="56" spans="1:8" x14ac:dyDescent="0.3">
      <c r="A56" s="262">
        <v>44866</v>
      </c>
      <c r="B56" s="278">
        <f t="shared" si="2"/>
        <v>44866</v>
      </c>
      <c r="C56" s="264">
        <v>4.0000000000000001E-3</v>
      </c>
      <c r="D56" s="265">
        <f t="shared" si="3"/>
        <v>126847.1416956149</v>
      </c>
      <c r="E56" s="265">
        <v>0</v>
      </c>
      <c r="F56" s="266">
        <f t="shared" si="0"/>
        <v>17084.172194806113</v>
      </c>
      <c r="G56" s="265">
        <f t="shared" si="1"/>
        <v>143931.31389042101</v>
      </c>
      <c r="H56" s="267">
        <f t="shared" si="4"/>
        <v>575.72525556168409</v>
      </c>
    </row>
    <row r="57" spans="1:8" x14ac:dyDescent="0.3">
      <c r="A57" s="262">
        <v>44896</v>
      </c>
      <c r="B57" s="278">
        <f t="shared" si="2"/>
        <v>44896</v>
      </c>
      <c r="C57" s="264">
        <v>4.1999999999999997E-3</v>
      </c>
      <c r="D57" s="265">
        <f t="shared" si="3"/>
        <v>126847.1416956149</v>
      </c>
      <c r="E57" s="265">
        <v>0</v>
      </c>
      <c r="F57" s="266">
        <f t="shared" si="0"/>
        <v>17084.172194806113</v>
      </c>
      <c r="G57" s="265">
        <f t="shared" si="1"/>
        <v>143931.31389042101</v>
      </c>
      <c r="H57" s="267">
        <f t="shared" si="4"/>
        <v>604.51151833976814</v>
      </c>
    </row>
    <row r="58" spans="1:8" x14ac:dyDescent="0.3">
      <c r="A58" s="262">
        <v>44927</v>
      </c>
      <c r="B58" s="278">
        <f t="shared" si="2"/>
        <v>44927</v>
      </c>
      <c r="C58" s="268">
        <v>5.4000000000000003E-3</v>
      </c>
      <c r="D58" s="265">
        <f t="shared" si="3"/>
        <v>126847.1416956149</v>
      </c>
      <c r="E58" s="265">
        <f t="shared" ref="E58" si="14">SUM(H55:H57)</f>
        <v>1784.7482922412203</v>
      </c>
      <c r="F58" s="266">
        <f t="shared" si="0"/>
        <v>18868.920487047333</v>
      </c>
      <c r="G58" s="265">
        <f t="shared" si="1"/>
        <v>145716.06218266225</v>
      </c>
      <c r="H58" s="267">
        <f t="shared" si="4"/>
        <v>786.86673578637624</v>
      </c>
    </row>
    <row r="59" spans="1:8" x14ac:dyDescent="0.3">
      <c r="A59" s="262">
        <v>44958</v>
      </c>
      <c r="B59" s="278">
        <f t="shared" si="2"/>
        <v>44958</v>
      </c>
      <c r="C59" s="268">
        <v>4.7999999999999996E-3</v>
      </c>
      <c r="D59" s="265">
        <f t="shared" si="3"/>
        <v>126847.1416956149</v>
      </c>
      <c r="E59" s="265">
        <v>0</v>
      </c>
      <c r="F59" s="266">
        <f t="shared" si="0"/>
        <v>18868.920487047333</v>
      </c>
      <c r="G59" s="265">
        <f t="shared" si="1"/>
        <v>145716.06218266225</v>
      </c>
      <c r="H59" s="267">
        <f t="shared" si="4"/>
        <v>699.43709847677871</v>
      </c>
    </row>
    <row r="60" spans="1:8" x14ac:dyDescent="0.3">
      <c r="A60" s="262">
        <v>44986</v>
      </c>
      <c r="B60" s="278">
        <f t="shared" si="2"/>
        <v>44986</v>
      </c>
      <c r="C60" s="268">
        <v>5.4000000000000003E-3</v>
      </c>
      <c r="D60" s="265">
        <f t="shared" si="3"/>
        <v>126847.1416956149</v>
      </c>
      <c r="E60" s="265">
        <v>0</v>
      </c>
      <c r="F60" s="266">
        <f t="shared" si="0"/>
        <v>18868.920487047333</v>
      </c>
      <c r="G60" s="265">
        <f t="shared" si="1"/>
        <v>145716.06218266225</v>
      </c>
      <c r="H60" s="267">
        <f t="shared" si="4"/>
        <v>786.86673578637624</v>
      </c>
    </row>
    <row r="61" spans="1:8" x14ac:dyDescent="0.3">
      <c r="A61" s="262">
        <v>45017</v>
      </c>
      <c r="B61" s="278">
        <f t="shared" si="2"/>
        <v>45017</v>
      </c>
      <c r="C61" s="269">
        <v>5.4000000000000003E-3</v>
      </c>
      <c r="D61" s="265">
        <f t="shared" si="3"/>
        <v>126847.1416956149</v>
      </c>
      <c r="E61" s="265">
        <f t="shared" ref="E61" si="15">SUM(H58:H60)</f>
        <v>2273.1705700495313</v>
      </c>
      <c r="F61" s="266">
        <f t="shared" si="0"/>
        <v>21142.091057096863</v>
      </c>
      <c r="G61" s="265">
        <f t="shared" si="1"/>
        <v>147989.23275271177</v>
      </c>
      <c r="H61" s="267">
        <f t="shared" si="4"/>
        <v>799.14185686464361</v>
      </c>
    </row>
    <row r="62" spans="1:8" x14ac:dyDescent="0.3">
      <c r="A62" s="262">
        <v>45047</v>
      </c>
      <c r="B62" s="278">
        <f t="shared" si="2"/>
        <v>45047</v>
      </c>
      <c r="C62" s="269">
        <v>5.4000000000000003E-3</v>
      </c>
      <c r="D62" s="265">
        <f t="shared" si="3"/>
        <v>126847.1416956149</v>
      </c>
      <c r="E62" s="265">
        <v>0</v>
      </c>
      <c r="F62" s="266">
        <f t="shared" si="0"/>
        <v>21142.091057096863</v>
      </c>
      <c r="G62" s="265">
        <f t="shared" si="1"/>
        <v>147989.23275271177</v>
      </c>
      <c r="H62" s="267">
        <f t="shared" si="4"/>
        <v>799.14185686464361</v>
      </c>
    </row>
    <row r="63" spans="1:8" x14ac:dyDescent="0.3">
      <c r="A63" s="262">
        <v>45078</v>
      </c>
      <c r="B63" s="278">
        <f t="shared" si="2"/>
        <v>45078</v>
      </c>
      <c r="C63" s="269">
        <v>5.4000000000000003E-3</v>
      </c>
      <c r="D63" s="265">
        <f t="shared" si="3"/>
        <v>126847.1416956149</v>
      </c>
      <c r="E63" s="265">
        <v>0</v>
      </c>
      <c r="F63" s="266">
        <f t="shared" si="0"/>
        <v>21142.091057096863</v>
      </c>
      <c r="G63" s="265">
        <f t="shared" si="1"/>
        <v>147989.23275271177</v>
      </c>
      <c r="H63" s="267">
        <f t="shared" si="4"/>
        <v>799.14185686464361</v>
      </c>
    </row>
    <row r="64" spans="1:8" x14ac:dyDescent="0.3">
      <c r="A64" s="262">
        <v>45108</v>
      </c>
      <c r="B64" s="278">
        <f t="shared" si="2"/>
        <v>45108</v>
      </c>
      <c r="C64" s="238"/>
      <c r="D64" s="265"/>
      <c r="E64" s="265">
        <f t="shared" ref="E64" si="16">SUM(H61:H63)</f>
        <v>2397.4255705939308</v>
      </c>
      <c r="F64" s="266"/>
      <c r="G64" s="265"/>
      <c r="H64" s="267">
        <f t="shared" si="4"/>
        <v>0</v>
      </c>
    </row>
    <row r="65" spans="1:8" ht="15" thickBot="1" x14ac:dyDescent="0.35">
      <c r="A65" s="270" t="s">
        <v>60</v>
      </c>
      <c r="B65" s="11"/>
      <c r="C65" s="11"/>
      <c r="D65" s="12"/>
      <c r="E65" s="12">
        <f>SUM(E16:E64)</f>
        <v>23539.516627690795</v>
      </c>
      <c r="F65" s="11"/>
      <c r="G65" s="12"/>
      <c r="H65" s="271">
        <f>SUM(H16:H64)</f>
        <v>23539.516627690802</v>
      </c>
    </row>
    <row r="66" spans="1:8" ht="15" thickTop="1" x14ac:dyDescent="0.3">
      <c r="A66" s="252"/>
      <c r="B66" s="238"/>
      <c r="C66" s="238"/>
      <c r="D66" s="238"/>
      <c r="E66" s="238"/>
      <c r="F66" s="238"/>
      <c r="G66" s="238"/>
      <c r="H66" s="253"/>
    </row>
    <row r="67" spans="1:8" ht="14.25" customHeight="1" x14ac:dyDescent="0.3">
      <c r="A67" s="252" t="s">
        <v>61</v>
      </c>
      <c r="B67" s="238"/>
      <c r="C67" s="238"/>
      <c r="D67" s="238"/>
      <c r="E67" s="238"/>
      <c r="F67" s="238"/>
      <c r="G67" s="238"/>
      <c r="H67" s="253"/>
    </row>
    <row r="68" spans="1:8" x14ac:dyDescent="0.3">
      <c r="A68" s="252" t="s">
        <v>206</v>
      </c>
      <c r="B68" s="238"/>
      <c r="C68" s="238"/>
      <c r="D68" s="238"/>
      <c r="E68" s="238"/>
      <c r="F68" s="238"/>
      <c r="G68" s="238"/>
      <c r="H68" s="253"/>
    </row>
    <row r="69" spans="1:8" x14ac:dyDescent="0.3">
      <c r="A69" s="272" t="s">
        <v>204</v>
      </c>
      <c r="B69" s="273"/>
      <c r="C69" s="238"/>
      <c r="D69" s="238"/>
      <c r="E69" s="238"/>
      <c r="F69" s="238"/>
      <c r="G69" s="238"/>
      <c r="H69" s="253"/>
    </row>
    <row r="70" spans="1:8" ht="15" thickBot="1" x14ac:dyDescent="0.35">
      <c r="A70" s="274" t="s">
        <v>205</v>
      </c>
      <c r="B70" s="275"/>
      <c r="C70" s="276"/>
      <c r="D70" s="276"/>
      <c r="E70" s="276"/>
      <c r="F70" s="276"/>
      <c r="G70" s="276"/>
      <c r="H70" s="277"/>
    </row>
  </sheetData>
  <mergeCells count="3">
    <mergeCell ref="A2:H2"/>
    <mergeCell ref="A3:H3"/>
    <mergeCell ref="A4:H4"/>
  </mergeCells>
  <hyperlinks>
    <hyperlink ref="A69" r:id="rId1" display="https://www.ferc.gov/interest-calculation-rates-and-methodology" xr:uid="{E8655EA3-A7E2-424E-9F1C-413F40C4E884}"/>
  </hyperlinks>
  <printOptions horizontalCentered="1"/>
  <pageMargins left="0.25" right="0.25" top="0.75" bottom="0.75" header="0.3" footer="0.3"/>
  <pageSetup fitToHeight="0" orientation="portrait" r:id="rId2"/>
  <headerFooter>
    <oddHeader>&amp;LVirginia Electric and Power Co.&amp;R01/13/2023</oddHeader>
    <oddFooter>&amp;RPage &amp;P of &amp;N</oddFooter>
  </headerFooter>
  <rowBreaks count="1" manualBreakCount="1">
    <brk id="47" max="7" man="1"/>
  </rowBreaks>
  <customProperties>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079BB-7CED-4E3F-B9D9-FCDDD435C531}">
  <sheetPr>
    <tabColor theme="5"/>
    <pageSetUpPr fitToPage="1"/>
  </sheetPr>
  <dimension ref="A1:H58"/>
  <sheetViews>
    <sheetView view="pageBreakPreview" zoomScaleNormal="100" zoomScaleSheetLayoutView="100"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s>
  <sheetData>
    <row r="1" spans="1:8" x14ac:dyDescent="0.3">
      <c r="A1" s="249"/>
      <c r="B1" s="250"/>
      <c r="C1" s="250"/>
      <c r="D1" s="250"/>
      <c r="E1" s="250"/>
      <c r="F1" s="250"/>
      <c r="G1" s="250"/>
      <c r="H1" s="251"/>
    </row>
    <row r="2" spans="1:8" ht="14.4" customHeight="1" x14ac:dyDescent="0.3">
      <c r="A2" s="313" t="s">
        <v>243</v>
      </c>
      <c r="B2" s="314"/>
      <c r="C2" s="314"/>
      <c r="D2" s="314"/>
      <c r="E2" s="314"/>
      <c r="F2" s="314"/>
      <c r="G2" s="314"/>
      <c r="H2" s="315"/>
    </row>
    <row r="3" spans="1:8" ht="14.4" customHeight="1" x14ac:dyDescent="0.3">
      <c r="A3" s="313" t="s">
        <v>39</v>
      </c>
      <c r="B3" s="314"/>
      <c r="C3" s="314"/>
      <c r="D3" s="314"/>
      <c r="E3" s="314"/>
      <c r="F3" s="314"/>
      <c r="G3" s="314"/>
      <c r="H3" s="315"/>
    </row>
    <row r="4" spans="1:8" ht="14.4" customHeight="1" x14ac:dyDescent="0.3">
      <c r="A4" s="316" t="s">
        <v>235</v>
      </c>
      <c r="B4" s="317"/>
      <c r="C4" s="317"/>
      <c r="D4" s="317"/>
      <c r="E4" s="317"/>
      <c r="F4" s="317"/>
      <c r="G4" s="317"/>
      <c r="H4" s="318"/>
    </row>
    <row r="5" spans="1:8" x14ac:dyDescent="0.3">
      <c r="A5" s="279"/>
      <c r="B5" s="238"/>
      <c r="C5" s="238"/>
      <c r="D5" s="238"/>
      <c r="E5" s="238"/>
      <c r="F5" s="238"/>
      <c r="G5" s="238"/>
      <c r="H5" s="253"/>
    </row>
    <row r="6" spans="1:8" x14ac:dyDescent="0.3">
      <c r="A6" s="254" t="s">
        <v>37</v>
      </c>
      <c r="B6" s="255" t="s">
        <v>38</v>
      </c>
      <c r="C6" s="255" t="s">
        <v>40</v>
      </c>
      <c r="D6" s="255" t="s">
        <v>41</v>
      </c>
      <c r="E6" s="255" t="s">
        <v>42</v>
      </c>
      <c r="F6" s="255" t="s">
        <v>43</v>
      </c>
      <c r="G6" s="255" t="s">
        <v>44</v>
      </c>
      <c r="H6" s="256" t="s">
        <v>45</v>
      </c>
    </row>
    <row r="7" spans="1:8" x14ac:dyDescent="0.3">
      <c r="A7" s="254"/>
      <c r="B7" s="255"/>
      <c r="C7" s="255"/>
      <c r="D7" s="255"/>
      <c r="E7" s="255"/>
      <c r="F7" s="255"/>
      <c r="G7" s="255"/>
      <c r="H7" s="256"/>
    </row>
    <row r="8" spans="1:8" x14ac:dyDescent="0.3">
      <c r="A8" s="257"/>
      <c r="B8" s="258"/>
      <c r="C8" s="258"/>
      <c r="D8" s="258"/>
      <c r="E8" s="258"/>
      <c r="F8" s="258"/>
      <c r="G8" s="258" t="s">
        <v>46</v>
      </c>
      <c r="H8" s="259"/>
    </row>
    <row r="9" spans="1:8" x14ac:dyDescent="0.3">
      <c r="A9" s="257"/>
      <c r="B9" s="258"/>
      <c r="C9" s="258"/>
      <c r="D9" s="258"/>
      <c r="E9" s="258"/>
      <c r="F9" s="258"/>
      <c r="G9" s="258" t="s">
        <v>47</v>
      </c>
      <c r="H9" s="259"/>
    </row>
    <row r="10" spans="1:8" x14ac:dyDescent="0.3">
      <c r="A10" s="257"/>
      <c r="B10" s="258"/>
      <c r="C10" s="258"/>
      <c r="D10" s="258"/>
      <c r="E10" s="258"/>
      <c r="F10" s="258"/>
      <c r="G10" s="258" t="s">
        <v>48</v>
      </c>
      <c r="H10" s="259"/>
    </row>
    <row r="11" spans="1:8" x14ac:dyDescent="0.3">
      <c r="A11" s="257"/>
      <c r="B11" s="258"/>
      <c r="C11" s="258" t="s">
        <v>49</v>
      </c>
      <c r="D11" s="258" t="s">
        <v>46</v>
      </c>
      <c r="E11" s="258"/>
      <c r="F11" s="258"/>
      <c r="G11" s="258" t="s">
        <v>50</v>
      </c>
      <c r="H11" s="259"/>
    </row>
    <row r="12" spans="1:8" x14ac:dyDescent="0.3">
      <c r="A12" s="257"/>
      <c r="B12" s="258"/>
      <c r="C12" s="258" t="s">
        <v>51</v>
      </c>
      <c r="D12" s="258" t="s">
        <v>52</v>
      </c>
      <c r="E12" s="258"/>
      <c r="F12" s="258" t="s">
        <v>50</v>
      </c>
      <c r="G12" s="258" t="s">
        <v>53</v>
      </c>
      <c r="H12" s="259" t="s">
        <v>49</v>
      </c>
    </row>
    <row r="13" spans="1:8" x14ac:dyDescent="0.3">
      <c r="A13" s="257"/>
      <c r="B13" s="258"/>
      <c r="C13" s="258" t="s">
        <v>54</v>
      </c>
      <c r="D13" s="258" t="s">
        <v>55</v>
      </c>
      <c r="E13" s="258" t="s">
        <v>56</v>
      </c>
      <c r="F13" s="258" t="s">
        <v>56</v>
      </c>
      <c r="G13" s="258" t="s">
        <v>51</v>
      </c>
      <c r="H13" s="259" t="s">
        <v>51</v>
      </c>
    </row>
    <row r="14" spans="1:8" ht="15" thickBot="1" x14ac:dyDescent="0.35">
      <c r="A14" s="260" t="s">
        <v>6</v>
      </c>
      <c r="B14" s="8" t="s">
        <v>5</v>
      </c>
      <c r="C14" s="8" t="s">
        <v>57</v>
      </c>
      <c r="D14" s="8" t="s">
        <v>58</v>
      </c>
      <c r="E14" s="8" t="s">
        <v>51</v>
      </c>
      <c r="F14" s="8" t="s">
        <v>51</v>
      </c>
      <c r="G14" s="8" t="s">
        <v>203</v>
      </c>
      <c r="H14" s="261" t="s">
        <v>59</v>
      </c>
    </row>
    <row r="15" spans="1:8" x14ac:dyDescent="0.3">
      <c r="A15" s="252"/>
      <c r="B15" s="238"/>
      <c r="C15" s="238"/>
      <c r="D15" s="238"/>
      <c r="E15" s="238"/>
      <c r="F15" s="238"/>
      <c r="G15" s="238"/>
      <c r="H15" s="253"/>
    </row>
    <row r="16" spans="1:8" x14ac:dyDescent="0.3">
      <c r="A16" s="262">
        <v>44013</v>
      </c>
      <c r="B16" s="278">
        <f>A16</f>
        <v>44013</v>
      </c>
      <c r="C16" s="264">
        <v>2.8999999999999998E-3</v>
      </c>
      <c r="D16" s="265">
        <f>'ATT 10 Summary'!N9</f>
        <v>108830.36060416326</v>
      </c>
      <c r="E16" s="265">
        <v>0</v>
      </c>
      <c r="F16" s="266">
        <f t="shared" ref="F16:F51" si="0">F15+E16</f>
        <v>0</v>
      </c>
      <c r="G16" s="265">
        <f t="shared" ref="G16:G51" si="1">D16+F16</f>
        <v>108830.36060416326</v>
      </c>
      <c r="H16" s="267">
        <f>G16*C16</f>
        <v>315.60804575207345</v>
      </c>
    </row>
    <row r="17" spans="1:8" x14ac:dyDescent="0.3">
      <c r="A17" s="262">
        <v>44044</v>
      </c>
      <c r="B17" s="278">
        <f t="shared" ref="B17:B52" si="2">A17</f>
        <v>44044</v>
      </c>
      <c r="C17" s="264">
        <v>2.8999999999999998E-3</v>
      </c>
      <c r="D17" s="265">
        <f t="shared" ref="D17:D51" si="3">D16</f>
        <v>108830.36060416326</v>
      </c>
      <c r="E17" s="265">
        <v>0</v>
      </c>
      <c r="F17" s="266">
        <f t="shared" si="0"/>
        <v>0</v>
      </c>
      <c r="G17" s="265">
        <f t="shared" si="1"/>
        <v>108830.36060416326</v>
      </c>
      <c r="H17" s="267">
        <f t="shared" ref="H17:H52" si="4">G17*C17</f>
        <v>315.60804575207345</v>
      </c>
    </row>
    <row r="18" spans="1:8" x14ac:dyDescent="0.3">
      <c r="A18" s="262">
        <v>44075</v>
      </c>
      <c r="B18" s="278">
        <f t="shared" si="2"/>
        <v>44075</v>
      </c>
      <c r="C18" s="264">
        <v>2.8E-3</v>
      </c>
      <c r="D18" s="265">
        <f t="shared" si="3"/>
        <v>108830.36060416326</v>
      </c>
      <c r="E18" s="265">
        <v>0</v>
      </c>
      <c r="F18" s="266">
        <f t="shared" si="0"/>
        <v>0</v>
      </c>
      <c r="G18" s="265">
        <f t="shared" si="1"/>
        <v>108830.36060416326</v>
      </c>
      <c r="H18" s="267">
        <f t="shared" si="4"/>
        <v>304.72500969165714</v>
      </c>
    </row>
    <row r="19" spans="1:8" x14ac:dyDescent="0.3">
      <c r="A19" s="262">
        <v>44105</v>
      </c>
      <c r="B19" s="278">
        <f t="shared" si="2"/>
        <v>44105</v>
      </c>
      <c r="C19" s="264">
        <v>2.8E-3</v>
      </c>
      <c r="D19" s="265">
        <f t="shared" si="3"/>
        <v>108830.36060416326</v>
      </c>
      <c r="E19" s="265">
        <f>SUM(H16:H18)</f>
        <v>935.94110119580409</v>
      </c>
      <c r="F19" s="266">
        <f t="shared" si="0"/>
        <v>935.94110119580409</v>
      </c>
      <c r="G19" s="265">
        <f t="shared" si="1"/>
        <v>109766.30170535906</v>
      </c>
      <c r="H19" s="267">
        <f t="shared" si="4"/>
        <v>307.34564477500538</v>
      </c>
    </row>
    <row r="20" spans="1:8" x14ac:dyDescent="0.3">
      <c r="A20" s="262">
        <v>44136</v>
      </c>
      <c r="B20" s="278">
        <f t="shared" si="2"/>
        <v>44136</v>
      </c>
      <c r="C20" s="264">
        <v>2.7000000000000001E-3</v>
      </c>
      <c r="D20" s="265">
        <f t="shared" si="3"/>
        <v>108830.36060416326</v>
      </c>
      <c r="E20" s="265">
        <v>0</v>
      </c>
      <c r="F20" s="266">
        <f t="shared" si="0"/>
        <v>935.94110119580409</v>
      </c>
      <c r="G20" s="265">
        <f t="shared" si="1"/>
        <v>109766.30170535906</v>
      </c>
      <c r="H20" s="267">
        <f t="shared" si="4"/>
        <v>296.3690146044695</v>
      </c>
    </row>
    <row r="21" spans="1:8" x14ac:dyDescent="0.3">
      <c r="A21" s="262">
        <v>44166</v>
      </c>
      <c r="B21" s="278">
        <f t="shared" si="2"/>
        <v>44166</v>
      </c>
      <c r="C21" s="264">
        <v>2.8E-3</v>
      </c>
      <c r="D21" s="265">
        <f t="shared" si="3"/>
        <v>108830.36060416326</v>
      </c>
      <c r="E21" s="265">
        <v>0</v>
      </c>
      <c r="F21" s="266">
        <f t="shared" si="0"/>
        <v>935.94110119580409</v>
      </c>
      <c r="G21" s="265">
        <f t="shared" si="1"/>
        <v>109766.30170535906</v>
      </c>
      <c r="H21" s="267">
        <f t="shared" si="4"/>
        <v>307.34564477500538</v>
      </c>
    </row>
    <row r="22" spans="1:8" x14ac:dyDescent="0.3">
      <c r="A22" s="262">
        <v>44197</v>
      </c>
      <c r="B22" s="278">
        <f t="shared" si="2"/>
        <v>44197</v>
      </c>
      <c r="C22" s="264">
        <v>2.8E-3</v>
      </c>
      <c r="D22" s="265">
        <f t="shared" si="3"/>
        <v>108830.36060416326</v>
      </c>
      <c r="E22" s="265">
        <f>SUM(H19:H21)</f>
        <v>911.06030415448026</v>
      </c>
      <c r="F22" s="266">
        <f t="shared" si="0"/>
        <v>1847.0014053502844</v>
      </c>
      <c r="G22" s="265">
        <f t="shared" si="1"/>
        <v>110677.36200951354</v>
      </c>
      <c r="H22" s="267">
        <f t="shared" si="4"/>
        <v>309.89661362663793</v>
      </c>
    </row>
    <row r="23" spans="1:8" x14ac:dyDescent="0.3">
      <c r="A23" s="262">
        <v>44228</v>
      </c>
      <c r="B23" s="278">
        <f t="shared" si="2"/>
        <v>44228</v>
      </c>
      <c r="C23" s="264">
        <v>2.5000000000000001E-3</v>
      </c>
      <c r="D23" s="265">
        <f t="shared" si="3"/>
        <v>108830.36060416326</v>
      </c>
      <c r="E23" s="265">
        <v>0</v>
      </c>
      <c r="F23" s="266">
        <f t="shared" si="0"/>
        <v>1847.0014053502844</v>
      </c>
      <c r="G23" s="265">
        <f t="shared" si="1"/>
        <v>110677.36200951354</v>
      </c>
      <c r="H23" s="267">
        <f t="shared" si="4"/>
        <v>276.69340502378384</v>
      </c>
    </row>
    <row r="24" spans="1:8" x14ac:dyDescent="0.3">
      <c r="A24" s="262">
        <v>44256</v>
      </c>
      <c r="B24" s="278">
        <f t="shared" si="2"/>
        <v>44256</v>
      </c>
      <c r="C24" s="264">
        <v>2.8E-3</v>
      </c>
      <c r="D24" s="265">
        <f t="shared" si="3"/>
        <v>108830.36060416326</v>
      </c>
      <c r="E24" s="265">
        <v>0</v>
      </c>
      <c r="F24" s="266">
        <f t="shared" si="0"/>
        <v>1847.0014053502844</v>
      </c>
      <c r="G24" s="265">
        <f t="shared" si="1"/>
        <v>110677.36200951354</v>
      </c>
      <c r="H24" s="267">
        <f t="shared" si="4"/>
        <v>309.89661362663793</v>
      </c>
    </row>
    <row r="25" spans="1:8" x14ac:dyDescent="0.3">
      <c r="A25" s="262">
        <v>44287</v>
      </c>
      <c r="B25" s="278">
        <f t="shared" si="2"/>
        <v>44287</v>
      </c>
      <c r="C25" s="264">
        <v>2.7000000000000001E-3</v>
      </c>
      <c r="D25" s="265">
        <f t="shared" si="3"/>
        <v>108830.36060416326</v>
      </c>
      <c r="E25" s="265">
        <f>SUM(H22:H24)</f>
        <v>896.4866322770597</v>
      </c>
      <c r="F25" s="266">
        <f t="shared" si="0"/>
        <v>2743.4880376273441</v>
      </c>
      <c r="G25" s="265">
        <f t="shared" si="1"/>
        <v>111573.84864179061</v>
      </c>
      <c r="H25" s="267">
        <f t="shared" si="4"/>
        <v>301.24939133283465</v>
      </c>
    </row>
    <row r="26" spans="1:8" x14ac:dyDescent="0.3">
      <c r="A26" s="262">
        <v>44317</v>
      </c>
      <c r="B26" s="278">
        <f t="shared" si="2"/>
        <v>44317</v>
      </c>
      <c r="C26" s="264">
        <v>2.8E-3</v>
      </c>
      <c r="D26" s="265">
        <f t="shared" si="3"/>
        <v>108830.36060416326</v>
      </c>
      <c r="E26" s="265">
        <v>0</v>
      </c>
      <c r="F26" s="266">
        <f t="shared" si="0"/>
        <v>2743.4880376273441</v>
      </c>
      <c r="G26" s="265">
        <f t="shared" si="1"/>
        <v>111573.84864179061</v>
      </c>
      <c r="H26" s="267">
        <f t="shared" si="4"/>
        <v>312.4067761970137</v>
      </c>
    </row>
    <row r="27" spans="1:8" x14ac:dyDescent="0.3">
      <c r="A27" s="262">
        <v>44348</v>
      </c>
      <c r="B27" s="278">
        <f t="shared" si="2"/>
        <v>44348</v>
      </c>
      <c r="C27" s="264">
        <v>2.7000000000000001E-3</v>
      </c>
      <c r="D27" s="265">
        <f t="shared" si="3"/>
        <v>108830.36060416326</v>
      </c>
      <c r="E27" s="265">
        <v>0</v>
      </c>
      <c r="F27" s="266">
        <f t="shared" si="0"/>
        <v>2743.4880376273441</v>
      </c>
      <c r="G27" s="265">
        <f t="shared" si="1"/>
        <v>111573.84864179061</v>
      </c>
      <c r="H27" s="267">
        <f t="shared" si="4"/>
        <v>301.24939133283465</v>
      </c>
    </row>
    <row r="28" spans="1:8" x14ac:dyDescent="0.3">
      <c r="A28" s="262">
        <v>44378</v>
      </c>
      <c r="B28" s="278">
        <f t="shared" si="2"/>
        <v>44378</v>
      </c>
      <c r="C28" s="264">
        <v>2.8E-3</v>
      </c>
      <c r="D28" s="265">
        <f t="shared" si="3"/>
        <v>108830.36060416326</v>
      </c>
      <c r="E28" s="265">
        <f>SUM(H25:H27)</f>
        <v>914.90555886268294</v>
      </c>
      <c r="F28" s="266">
        <f t="shared" si="0"/>
        <v>3658.393596490027</v>
      </c>
      <c r="G28" s="265">
        <f t="shared" si="1"/>
        <v>112488.75420065329</v>
      </c>
      <c r="H28" s="267">
        <f t="shared" si="4"/>
        <v>314.96851176182923</v>
      </c>
    </row>
    <row r="29" spans="1:8" x14ac:dyDescent="0.3">
      <c r="A29" s="262">
        <v>44409</v>
      </c>
      <c r="B29" s="278">
        <f t="shared" si="2"/>
        <v>44409</v>
      </c>
      <c r="C29" s="264">
        <v>2.8E-3</v>
      </c>
      <c r="D29" s="265">
        <f t="shared" si="3"/>
        <v>108830.36060416326</v>
      </c>
      <c r="E29" s="265">
        <v>0</v>
      </c>
      <c r="F29" s="266">
        <f t="shared" si="0"/>
        <v>3658.393596490027</v>
      </c>
      <c r="G29" s="265">
        <f t="shared" si="1"/>
        <v>112488.75420065329</v>
      </c>
      <c r="H29" s="267">
        <f t="shared" si="4"/>
        <v>314.96851176182923</v>
      </c>
    </row>
    <row r="30" spans="1:8" x14ac:dyDescent="0.3">
      <c r="A30" s="262">
        <v>44440</v>
      </c>
      <c r="B30" s="278">
        <f t="shared" si="2"/>
        <v>44440</v>
      </c>
      <c r="C30" s="264">
        <v>2.7000000000000001E-3</v>
      </c>
      <c r="D30" s="265">
        <f t="shared" si="3"/>
        <v>108830.36060416326</v>
      </c>
      <c r="E30" s="265">
        <v>0</v>
      </c>
      <c r="F30" s="266">
        <f t="shared" si="0"/>
        <v>3658.393596490027</v>
      </c>
      <c r="G30" s="265">
        <f t="shared" si="1"/>
        <v>112488.75420065329</v>
      </c>
      <c r="H30" s="267">
        <f t="shared" si="4"/>
        <v>303.71963634176387</v>
      </c>
    </row>
    <row r="31" spans="1:8" x14ac:dyDescent="0.3">
      <c r="A31" s="262">
        <v>44470</v>
      </c>
      <c r="B31" s="278">
        <f t="shared" si="2"/>
        <v>44470</v>
      </c>
      <c r="C31" s="264">
        <v>2.8E-3</v>
      </c>
      <c r="D31" s="265">
        <f t="shared" si="3"/>
        <v>108830.36060416326</v>
      </c>
      <c r="E31" s="265">
        <f t="shared" ref="E31" si="5">SUM(H28:H30)</f>
        <v>933.6566598654224</v>
      </c>
      <c r="F31" s="266">
        <f t="shared" si="0"/>
        <v>4592.0502563554492</v>
      </c>
      <c r="G31" s="265">
        <f t="shared" si="1"/>
        <v>113422.41086051871</v>
      </c>
      <c r="H31" s="267">
        <f t="shared" si="4"/>
        <v>317.58275040945239</v>
      </c>
    </row>
    <row r="32" spans="1:8" x14ac:dyDescent="0.3">
      <c r="A32" s="262">
        <v>44501</v>
      </c>
      <c r="B32" s="278">
        <f t="shared" si="2"/>
        <v>44501</v>
      </c>
      <c r="C32" s="264">
        <v>2.7000000000000001E-3</v>
      </c>
      <c r="D32" s="265">
        <f t="shared" si="3"/>
        <v>108830.36060416326</v>
      </c>
      <c r="E32" s="265">
        <v>0</v>
      </c>
      <c r="F32" s="266">
        <f t="shared" si="0"/>
        <v>4592.0502563554492</v>
      </c>
      <c r="G32" s="265">
        <f t="shared" si="1"/>
        <v>113422.41086051871</v>
      </c>
      <c r="H32" s="267">
        <f t="shared" si="4"/>
        <v>306.24050932340054</v>
      </c>
    </row>
    <row r="33" spans="1:8" x14ac:dyDescent="0.3">
      <c r="A33" s="262">
        <v>44531</v>
      </c>
      <c r="B33" s="278">
        <f t="shared" si="2"/>
        <v>44531</v>
      </c>
      <c r="C33" s="264">
        <v>2.8E-3</v>
      </c>
      <c r="D33" s="265">
        <f t="shared" si="3"/>
        <v>108830.36060416326</v>
      </c>
      <c r="E33" s="265">
        <v>0</v>
      </c>
      <c r="F33" s="266">
        <f t="shared" si="0"/>
        <v>4592.0502563554492</v>
      </c>
      <c r="G33" s="265">
        <f t="shared" si="1"/>
        <v>113422.41086051871</v>
      </c>
      <c r="H33" s="267">
        <f t="shared" si="4"/>
        <v>317.58275040945239</v>
      </c>
    </row>
    <row r="34" spans="1:8" x14ac:dyDescent="0.3">
      <c r="A34" s="262">
        <v>44562</v>
      </c>
      <c r="B34" s="278">
        <f t="shared" si="2"/>
        <v>44562</v>
      </c>
      <c r="C34" s="264">
        <v>2.8E-3</v>
      </c>
      <c r="D34" s="265">
        <f t="shared" si="3"/>
        <v>108830.36060416326</v>
      </c>
      <c r="E34" s="265">
        <f t="shared" ref="E34" si="6">SUM(H31:H33)</f>
        <v>941.40601014230526</v>
      </c>
      <c r="F34" s="266">
        <f t="shared" si="0"/>
        <v>5533.4562664977548</v>
      </c>
      <c r="G34" s="265">
        <f t="shared" si="1"/>
        <v>114363.81687066102</v>
      </c>
      <c r="H34" s="267">
        <f t="shared" si="4"/>
        <v>320.21868723785082</v>
      </c>
    </row>
    <row r="35" spans="1:8" x14ac:dyDescent="0.3">
      <c r="A35" s="262">
        <v>44593</v>
      </c>
      <c r="B35" s="278">
        <f t="shared" si="2"/>
        <v>44593</v>
      </c>
      <c r="C35" s="264">
        <v>2.5000000000000001E-3</v>
      </c>
      <c r="D35" s="265">
        <f t="shared" si="3"/>
        <v>108830.36060416326</v>
      </c>
      <c r="E35" s="265">
        <v>0</v>
      </c>
      <c r="F35" s="266">
        <f t="shared" si="0"/>
        <v>5533.4562664977548</v>
      </c>
      <c r="G35" s="265">
        <f t="shared" si="1"/>
        <v>114363.81687066102</v>
      </c>
      <c r="H35" s="267">
        <f t="shared" si="4"/>
        <v>285.90954217665256</v>
      </c>
    </row>
    <row r="36" spans="1:8" x14ac:dyDescent="0.3">
      <c r="A36" s="262">
        <v>44621</v>
      </c>
      <c r="B36" s="278">
        <f t="shared" si="2"/>
        <v>44621</v>
      </c>
      <c r="C36" s="264">
        <v>2.8E-3</v>
      </c>
      <c r="D36" s="265">
        <f t="shared" si="3"/>
        <v>108830.36060416326</v>
      </c>
      <c r="E36" s="265">
        <v>0</v>
      </c>
      <c r="F36" s="266">
        <f t="shared" si="0"/>
        <v>5533.4562664977548</v>
      </c>
      <c r="G36" s="265">
        <f t="shared" si="1"/>
        <v>114363.81687066102</v>
      </c>
      <c r="H36" s="267">
        <f t="shared" si="4"/>
        <v>320.21868723785082</v>
      </c>
    </row>
    <row r="37" spans="1:8" x14ac:dyDescent="0.3">
      <c r="A37" s="262">
        <v>44652</v>
      </c>
      <c r="B37" s="278">
        <f t="shared" si="2"/>
        <v>44652</v>
      </c>
      <c r="C37" s="264">
        <v>2.7000000000000001E-3</v>
      </c>
      <c r="D37" s="265">
        <f t="shared" si="3"/>
        <v>108830.36060416326</v>
      </c>
      <c r="E37" s="265">
        <f t="shared" ref="E37" si="7">SUM(H34:H36)</f>
        <v>926.34691665235414</v>
      </c>
      <c r="F37" s="266">
        <f t="shared" si="0"/>
        <v>6459.8031831501085</v>
      </c>
      <c r="G37" s="265">
        <f t="shared" si="1"/>
        <v>115290.16378731337</v>
      </c>
      <c r="H37" s="267">
        <f t="shared" si="4"/>
        <v>311.28344222574611</v>
      </c>
    </row>
    <row r="38" spans="1:8" x14ac:dyDescent="0.3">
      <c r="A38" s="262">
        <v>44682</v>
      </c>
      <c r="B38" s="278">
        <f t="shared" si="2"/>
        <v>44682</v>
      </c>
      <c r="C38" s="264">
        <v>2.8E-3</v>
      </c>
      <c r="D38" s="265">
        <f t="shared" si="3"/>
        <v>108830.36060416326</v>
      </c>
      <c r="E38" s="265">
        <v>0</v>
      </c>
      <c r="F38" s="266">
        <f t="shared" si="0"/>
        <v>6459.8031831501085</v>
      </c>
      <c r="G38" s="265">
        <f t="shared" si="1"/>
        <v>115290.16378731337</v>
      </c>
      <c r="H38" s="267">
        <f t="shared" si="4"/>
        <v>322.81245860447746</v>
      </c>
    </row>
    <row r="39" spans="1:8" x14ac:dyDescent="0.3">
      <c r="A39" s="262">
        <v>44713</v>
      </c>
      <c r="B39" s="278">
        <f t="shared" si="2"/>
        <v>44713</v>
      </c>
      <c r="C39" s="264">
        <v>2.7000000000000001E-3</v>
      </c>
      <c r="D39" s="265">
        <f t="shared" si="3"/>
        <v>108830.36060416326</v>
      </c>
      <c r="E39" s="265">
        <v>0</v>
      </c>
      <c r="F39" s="266">
        <f t="shared" si="0"/>
        <v>6459.8031831501085</v>
      </c>
      <c r="G39" s="265">
        <f t="shared" si="1"/>
        <v>115290.16378731337</v>
      </c>
      <c r="H39" s="267">
        <f t="shared" si="4"/>
        <v>311.28344222574611</v>
      </c>
    </row>
    <row r="40" spans="1:8" x14ac:dyDescent="0.3">
      <c r="A40" s="262">
        <v>44743</v>
      </c>
      <c r="B40" s="278">
        <f t="shared" si="2"/>
        <v>44743</v>
      </c>
      <c r="C40" s="264">
        <v>3.0999999999999999E-3</v>
      </c>
      <c r="D40" s="265">
        <f t="shared" si="3"/>
        <v>108830.36060416326</v>
      </c>
      <c r="E40" s="265">
        <f t="shared" ref="E40" si="8">SUM(H37:H39)</f>
        <v>945.37934305596968</v>
      </c>
      <c r="F40" s="266">
        <f t="shared" si="0"/>
        <v>7405.1825262060784</v>
      </c>
      <c r="G40" s="265">
        <f t="shared" si="1"/>
        <v>116235.54313036933</v>
      </c>
      <c r="H40" s="267">
        <f t="shared" si="4"/>
        <v>360.33018370414493</v>
      </c>
    </row>
    <row r="41" spans="1:8" x14ac:dyDescent="0.3">
      <c r="A41" s="262">
        <v>44774</v>
      </c>
      <c r="B41" s="278">
        <f t="shared" si="2"/>
        <v>44774</v>
      </c>
      <c r="C41" s="264">
        <v>3.0999999999999999E-3</v>
      </c>
      <c r="D41" s="265">
        <f t="shared" si="3"/>
        <v>108830.36060416326</v>
      </c>
      <c r="E41" s="265">
        <v>0</v>
      </c>
      <c r="F41" s="266">
        <f t="shared" si="0"/>
        <v>7405.1825262060784</v>
      </c>
      <c r="G41" s="265">
        <f t="shared" si="1"/>
        <v>116235.54313036933</v>
      </c>
      <c r="H41" s="267">
        <f t="shared" si="4"/>
        <v>360.33018370414493</v>
      </c>
    </row>
    <row r="42" spans="1:8" x14ac:dyDescent="0.3">
      <c r="A42" s="262">
        <v>44805</v>
      </c>
      <c r="B42" s="278">
        <f t="shared" si="2"/>
        <v>44805</v>
      </c>
      <c r="C42" s="264">
        <v>3.0000000000000001E-3</v>
      </c>
      <c r="D42" s="265">
        <f t="shared" si="3"/>
        <v>108830.36060416326</v>
      </c>
      <c r="E42" s="265">
        <v>0</v>
      </c>
      <c r="F42" s="266">
        <f t="shared" si="0"/>
        <v>7405.1825262060784</v>
      </c>
      <c r="G42" s="265">
        <f t="shared" si="1"/>
        <v>116235.54313036933</v>
      </c>
      <c r="H42" s="267">
        <f t="shared" si="4"/>
        <v>348.70662939110798</v>
      </c>
    </row>
    <row r="43" spans="1:8" x14ac:dyDescent="0.3">
      <c r="A43" s="262">
        <v>44835</v>
      </c>
      <c r="B43" s="278">
        <f t="shared" si="2"/>
        <v>44835</v>
      </c>
      <c r="C43" s="264">
        <v>4.1999999999999997E-3</v>
      </c>
      <c r="D43" s="265">
        <f t="shared" si="3"/>
        <v>108830.36060416326</v>
      </c>
      <c r="E43" s="265">
        <f t="shared" ref="E43" si="9">SUM(H40:H42)</f>
        <v>1069.3669967993978</v>
      </c>
      <c r="F43" s="266">
        <f t="shared" si="0"/>
        <v>8474.5495230054767</v>
      </c>
      <c r="G43" s="265">
        <f t="shared" si="1"/>
        <v>117304.91012716874</v>
      </c>
      <c r="H43" s="267">
        <f t="shared" si="4"/>
        <v>492.68062253410869</v>
      </c>
    </row>
    <row r="44" spans="1:8" x14ac:dyDescent="0.3">
      <c r="A44" s="262">
        <v>44866</v>
      </c>
      <c r="B44" s="278">
        <f t="shared" si="2"/>
        <v>44866</v>
      </c>
      <c r="C44" s="264">
        <v>4.0000000000000001E-3</v>
      </c>
      <c r="D44" s="265">
        <f t="shared" si="3"/>
        <v>108830.36060416326</v>
      </c>
      <c r="E44" s="265">
        <v>0</v>
      </c>
      <c r="F44" s="266">
        <f t="shared" si="0"/>
        <v>8474.5495230054767</v>
      </c>
      <c r="G44" s="265">
        <f t="shared" si="1"/>
        <v>117304.91012716874</v>
      </c>
      <c r="H44" s="267">
        <f t="shared" si="4"/>
        <v>469.21964050867496</v>
      </c>
    </row>
    <row r="45" spans="1:8" x14ac:dyDescent="0.3">
      <c r="A45" s="262">
        <v>44896</v>
      </c>
      <c r="B45" s="278">
        <f t="shared" si="2"/>
        <v>44896</v>
      </c>
      <c r="C45" s="264">
        <v>4.1999999999999997E-3</v>
      </c>
      <c r="D45" s="265">
        <f t="shared" si="3"/>
        <v>108830.36060416326</v>
      </c>
      <c r="E45" s="265">
        <v>0</v>
      </c>
      <c r="F45" s="266">
        <f t="shared" si="0"/>
        <v>8474.5495230054767</v>
      </c>
      <c r="G45" s="265">
        <f t="shared" si="1"/>
        <v>117304.91012716874</v>
      </c>
      <c r="H45" s="267">
        <f t="shared" si="4"/>
        <v>492.68062253410869</v>
      </c>
    </row>
    <row r="46" spans="1:8" x14ac:dyDescent="0.3">
      <c r="A46" s="262">
        <v>44927</v>
      </c>
      <c r="B46" s="278">
        <f t="shared" si="2"/>
        <v>44927</v>
      </c>
      <c r="C46" s="268">
        <v>5.4000000000000003E-3</v>
      </c>
      <c r="D46" s="265">
        <f t="shared" si="3"/>
        <v>108830.36060416326</v>
      </c>
      <c r="E46" s="265">
        <f t="shared" ref="E46" si="10">SUM(H43:H45)</f>
        <v>1454.5808855768923</v>
      </c>
      <c r="F46" s="266">
        <f t="shared" si="0"/>
        <v>9929.1304085823685</v>
      </c>
      <c r="G46" s="265">
        <f t="shared" si="1"/>
        <v>118759.49101274562</v>
      </c>
      <c r="H46" s="267">
        <f t="shared" si="4"/>
        <v>641.30125146882642</v>
      </c>
    </row>
    <row r="47" spans="1:8" x14ac:dyDescent="0.3">
      <c r="A47" s="262">
        <v>44958</v>
      </c>
      <c r="B47" s="278">
        <f t="shared" si="2"/>
        <v>44958</v>
      </c>
      <c r="C47" s="268">
        <v>4.7999999999999996E-3</v>
      </c>
      <c r="D47" s="265">
        <f t="shared" si="3"/>
        <v>108830.36060416326</v>
      </c>
      <c r="E47" s="265">
        <v>0</v>
      </c>
      <c r="F47" s="266">
        <f t="shared" si="0"/>
        <v>9929.1304085823685</v>
      </c>
      <c r="G47" s="265">
        <f t="shared" si="1"/>
        <v>118759.49101274562</v>
      </c>
      <c r="H47" s="267">
        <f t="shared" si="4"/>
        <v>570.04555686117897</v>
      </c>
    </row>
    <row r="48" spans="1:8" x14ac:dyDescent="0.3">
      <c r="A48" s="262">
        <v>44986</v>
      </c>
      <c r="B48" s="278">
        <f t="shared" si="2"/>
        <v>44986</v>
      </c>
      <c r="C48" s="268">
        <v>5.4000000000000003E-3</v>
      </c>
      <c r="D48" s="265">
        <f t="shared" si="3"/>
        <v>108830.36060416326</v>
      </c>
      <c r="E48" s="265">
        <v>0</v>
      </c>
      <c r="F48" s="266">
        <f t="shared" si="0"/>
        <v>9929.1304085823685</v>
      </c>
      <c r="G48" s="265">
        <f t="shared" si="1"/>
        <v>118759.49101274562</v>
      </c>
      <c r="H48" s="267">
        <f t="shared" si="4"/>
        <v>641.30125146882642</v>
      </c>
    </row>
    <row r="49" spans="1:8" x14ac:dyDescent="0.3">
      <c r="A49" s="262">
        <v>45017</v>
      </c>
      <c r="B49" s="278">
        <f t="shared" si="2"/>
        <v>45017</v>
      </c>
      <c r="C49" s="269">
        <v>5.4000000000000003E-3</v>
      </c>
      <c r="D49" s="265">
        <f t="shared" si="3"/>
        <v>108830.36060416326</v>
      </c>
      <c r="E49" s="265">
        <f t="shared" ref="E49" si="11">SUM(H46:H48)</f>
        <v>1852.6480597988318</v>
      </c>
      <c r="F49" s="266">
        <f t="shared" si="0"/>
        <v>11781.778468381201</v>
      </c>
      <c r="G49" s="265">
        <f t="shared" si="1"/>
        <v>120612.13907254447</v>
      </c>
      <c r="H49" s="267">
        <f t="shared" si="4"/>
        <v>651.30555099174012</v>
      </c>
    </row>
    <row r="50" spans="1:8" x14ac:dyDescent="0.3">
      <c r="A50" s="262">
        <v>45047</v>
      </c>
      <c r="B50" s="278">
        <f t="shared" si="2"/>
        <v>45047</v>
      </c>
      <c r="C50" s="269">
        <v>5.4000000000000003E-3</v>
      </c>
      <c r="D50" s="265">
        <f t="shared" si="3"/>
        <v>108830.36060416326</v>
      </c>
      <c r="E50" s="265">
        <v>0</v>
      </c>
      <c r="F50" s="266">
        <f t="shared" si="0"/>
        <v>11781.778468381201</v>
      </c>
      <c r="G50" s="265">
        <f t="shared" si="1"/>
        <v>120612.13907254447</v>
      </c>
      <c r="H50" s="267">
        <f t="shared" si="4"/>
        <v>651.30555099174012</v>
      </c>
    </row>
    <row r="51" spans="1:8" x14ac:dyDescent="0.3">
      <c r="A51" s="262">
        <v>45078</v>
      </c>
      <c r="B51" s="278">
        <f t="shared" si="2"/>
        <v>45078</v>
      </c>
      <c r="C51" s="269">
        <v>5.4000000000000003E-3</v>
      </c>
      <c r="D51" s="265">
        <f t="shared" si="3"/>
        <v>108830.36060416326</v>
      </c>
      <c r="E51" s="265">
        <v>0</v>
      </c>
      <c r="F51" s="266">
        <f t="shared" si="0"/>
        <v>11781.778468381201</v>
      </c>
      <c r="G51" s="265">
        <f t="shared" si="1"/>
        <v>120612.13907254447</v>
      </c>
      <c r="H51" s="267">
        <f t="shared" si="4"/>
        <v>651.30555099174012</v>
      </c>
    </row>
    <row r="52" spans="1:8" x14ac:dyDescent="0.3">
      <c r="A52" s="262">
        <v>45108</v>
      </c>
      <c r="B52" s="278">
        <f t="shared" si="2"/>
        <v>45108</v>
      </c>
      <c r="C52" s="238"/>
      <c r="D52" s="265"/>
      <c r="E52" s="265">
        <f t="shared" ref="E52" si="12">SUM(H49:H51)</f>
        <v>1953.9166529752204</v>
      </c>
      <c r="F52" s="266"/>
      <c r="G52" s="265"/>
      <c r="H52" s="267">
        <f t="shared" si="4"/>
        <v>0</v>
      </c>
    </row>
    <row r="53" spans="1:8" ht="15" thickBot="1" x14ac:dyDescent="0.35">
      <c r="A53" s="270" t="s">
        <v>60</v>
      </c>
      <c r="B53" s="11"/>
      <c r="C53" s="11"/>
      <c r="D53" s="12"/>
      <c r="E53" s="12">
        <f>SUM(E16:E52)</f>
        <v>13735.695121356421</v>
      </c>
      <c r="F53" s="11"/>
      <c r="G53" s="12"/>
      <c r="H53" s="271">
        <f>SUM(H16:H52)</f>
        <v>13735.695121356421</v>
      </c>
    </row>
    <row r="54" spans="1:8" ht="15" thickTop="1" x14ac:dyDescent="0.3">
      <c r="A54" s="252"/>
      <c r="B54" s="238"/>
      <c r="C54" s="238"/>
      <c r="D54" s="238"/>
      <c r="E54" s="238"/>
      <c r="F54" s="238"/>
      <c r="G54" s="238"/>
      <c r="H54" s="253"/>
    </row>
    <row r="55" spans="1:8" ht="14.25" customHeight="1" x14ac:dyDescent="0.3">
      <c r="A55" s="252" t="s">
        <v>61</v>
      </c>
      <c r="B55" s="238"/>
      <c r="C55" s="238"/>
      <c r="D55" s="238"/>
      <c r="E55" s="238"/>
      <c r="F55" s="238"/>
      <c r="G55" s="238"/>
      <c r="H55" s="253"/>
    </row>
    <row r="56" spans="1:8" x14ac:dyDescent="0.3">
      <c r="A56" s="252" t="s">
        <v>206</v>
      </c>
      <c r="B56" s="238"/>
      <c r="C56" s="238"/>
      <c r="D56" s="238"/>
      <c r="E56" s="238"/>
      <c r="F56" s="238"/>
      <c r="G56" s="238"/>
      <c r="H56" s="253"/>
    </row>
    <row r="57" spans="1:8" x14ac:dyDescent="0.3">
      <c r="A57" s="272" t="s">
        <v>204</v>
      </c>
      <c r="B57" s="238"/>
      <c r="C57" s="238"/>
      <c r="D57" s="238"/>
      <c r="E57" s="238"/>
      <c r="F57" s="238"/>
      <c r="G57" s="238"/>
      <c r="H57" s="253"/>
    </row>
    <row r="58" spans="1:8" ht="15" thickBot="1" x14ac:dyDescent="0.35">
      <c r="A58" s="274" t="s">
        <v>234</v>
      </c>
      <c r="B58" s="276"/>
      <c r="C58" s="276"/>
      <c r="D58" s="276"/>
      <c r="E58" s="276"/>
      <c r="F58" s="276"/>
      <c r="G58" s="276"/>
      <c r="H58" s="277"/>
    </row>
  </sheetData>
  <mergeCells count="3">
    <mergeCell ref="A2:H2"/>
    <mergeCell ref="A3:H3"/>
    <mergeCell ref="A4:H4"/>
  </mergeCells>
  <hyperlinks>
    <hyperlink ref="A57" r:id="rId1" display="https://www.ferc.gov/interest-calculation-rates-and-methodology" xr:uid="{84C5F6B9-7949-4C33-AAEA-A8CD94ABBC41}"/>
  </hyperlinks>
  <printOptions horizontalCentered="1"/>
  <pageMargins left="0.25" right="0.25" top="0.75" bottom="0.75" header="0.3" footer="0.3"/>
  <pageSetup fitToHeight="0" orientation="portrait" r:id="rId2"/>
  <headerFooter>
    <oddHeader>&amp;LVirginia Electric and Power Co.&amp;R01/13/2023</oddHeader>
    <oddFooter>&amp;RPage &amp;P of &amp;N</oddFooter>
  </headerFooter>
  <customProperties>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E28E3-3A40-4850-A261-EFF4975C6471}">
  <sheetPr>
    <tabColor theme="5" tint="0.59999389629810485"/>
    <pageSetUpPr fitToPage="1"/>
  </sheetPr>
  <dimension ref="A1:H93"/>
  <sheetViews>
    <sheetView view="pageBreakPreview" zoomScale="95" zoomScaleNormal="100" zoomScaleSheetLayoutView="95" workbookViewId="0">
      <selection sqref="A1:E1"/>
    </sheetView>
  </sheetViews>
  <sheetFormatPr defaultRowHeight="14.4" x14ac:dyDescent="0.3"/>
  <cols>
    <col min="1" max="1" width="25.77734375" customWidth="1"/>
    <col min="2" max="2" width="14.77734375" customWidth="1"/>
    <col min="3" max="3" width="14.77734375" style="161" customWidth="1"/>
    <col min="4" max="5" width="14.77734375" customWidth="1"/>
  </cols>
  <sheetData>
    <row r="1" spans="1:8" ht="17.399999999999999" x14ac:dyDescent="0.3">
      <c r="A1" s="319" t="s">
        <v>229</v>
      </c>
      <c r="B1" s="319"/>
      <c r="C1" s="319"/>
      <c r="D1" s="319"/>
      <c r="E1" s="319"/>
      <c r="F1" s="238"/>
      <c r="G1" s="238"/>
      <c r="H1" s="238"/>
    </row>
    <row r="2" spans="1:8" s="5" customFormat="1" ht="57.6" x14ac:dyDescent="0.3">
      <c r="A2" s="160" t="s">
        <v>7</v>
      </c>
      <c r="B2" s="160" t="s">
        <v>8</v>
      </c>
      <c r="C2" s="164" t="s">
        <v>201</v>
      </c>
      <c r="D2" s="160" t="s">
        <v>199</v>
      </c>
      <c r="E2" s="160" t="s">
        <v>200</v>
      </c>
    </row>
    <row r="3" spans="1:8" s="5" customFormat="1" x14ac:dyDescent="0.3">
      <c r="A3" s="5" t="s">
        <v>207</v>
      </c>
      <c r="B3" s="232">
        <v>6.3100000000000003E-2</v>
      </c>
      <c r="C3" s="162">
        <v>44986</v>
      </c>
      <c r="D3" s="233">
        <v>5.4000000000000003E-3</v>
      </c>
      <c r="E3" s="233">
        <v>5.3E-3</v>
      </c>
    </row>
    <row r="4" spans="1:8" s="5" customFormat="1" x14ac:dyDescent="0.3">
      <c r="B4" s="232"/>
      <c r="C4" s="163">
        <v>44958</v>
      </c>
      <c r="D4" s="233">
        <v>4.7999999999999996E-3</v>
      </c>
      <c r="E4" s="233"/>
    </row>
    <row r="5" spans="1:8" s="5" customFormat="1" x14ac:dyDescent="0.3">
      <c r="B5" s="232"/>
      <c r="C5" s="163">
        <v>44927</v>
      </c>
      <c r="D5" s="233">
        <v>5.4000000000000003E-3</v>
      </c>
      <c r="E5" s="233"/>
    </row>
    <row r="6" spans="1:8" s="5" customFormat="1" x14ac:dyDescent="0.3">
      <c r="A6" s="5" t="s">
        <v>66</v>
      </c>
      <c r="B6" s="232">
        <v>4.9099999999999998E-2</v>
      </c>
      <c r="C6" s="162">
        <v>44896</v>
      </c>
      <c r="D6" s="233">
        <v>4.1999999999999997E-3</v>
      </c>
      <c r="E6" s="233">
        <v>4.1000000000000003E-3</v>
      </c>
    </row>
    <row r="7" spans="1:8" s="5" customFormat="1" x14ac:dyDescent="0.3">
      <c r="B7" s="233"/>
      <c r="C7" s="162">
        <v>44866</v>
      </c>
      <c r="D7" s="233">
        <v>4.0000000000000001E-3</v>
      </c>
      <c r="E7" s="233"/>
    </row>
    <row r="8" spans="1:8" s="5" customFormat="1" x14ac:dyDescent="0.3">
      <c r="B8" s="233"/>
      <c r="C8" s="162">
        <v>44835</v>
      </c>
      <c r="D8" s="233">
        <v>4.1999999999999997E-3</v>
      </c>
      <c r="E8" s="233"/>
    </row>
    <row r="9" spans="1:8" x14ac:dyDescent="0.3">
      <c r="A9" t="s">
        <v>9</v>
      </c>
      <c r="B9" s="232">
        <v>3.5999999999999997E-2</v>
      </c>
      <c r="C9" s="163">
        <v>44805</v>
      </c>
      <c r="D9" s="232">
        <v>3.0000000000000001E-3</v>
      </c>
      <c r="E9" s="232">
        <v>3.0000000000000001E-3</v>
      </c>
    </row>
    <row r="10" spans="1:8" x14ac:dyDescent="0.3">
      <c r="A10" t="s">
        <v>10</v>
      </c>
      <c r="B10" s="232"/>
      <c r="C10" s="163">
        <v>44774</v>
      </c>
      <c r="D10" s="232">
        <v>3.0999999999999999E-3</v>
      </c>
      <c r="E10" s="232"/>
    </row>
    <row r="11" spans="1:8" x14ac:dyDescent="0.3">
      <c r="A11" t="s">
        <v>10</v>
      </c>
      <c r="B11" s="232"/>
      <c r="C11" s="163">
        <v>44743</v>
      </c>
      <c r="D11" s="232">
        <v>3.0999999999999999E-3</v>
      </c>
      <c r="E11" s="232"/>
    </row>
    <row r="12" spans="1:8" x14ac:dyDescent="0.3">
      <c r="A12" t="s">
        <v>11</v>
      </c>
      <c r="B12" s="232">
        <v>3.2500000000000001E-2</v>
      </c>
      <c r="C12" s="163">
        <v>44713</v>
      </c>
      <c r="D12" s="232">
        <v>2.7000000000000001E-3</v>
      </c>
      <c r="E12" s="232">
        <v>2.7000000000000001E-3</v>
      </c>
    </row>
    <row r="13" spans="1:8" x14ac:dyDescent="0.3">
      <c r="A13" t="s">
        <v>10</v>
      </c>
      <c r="B13" s="232"/>
      <c r="C13" s="163">
        <v>44682</v>
      </c>
      <c r="D13" s="232">
        <v>2.8E-3</v>
      </c>
      <c r="E13" s="232"/>
    </row>
    <row r="14" spans="1:8" x14ac:dyDescent="0.3">
      <c r="A14" t="s">
        <v>10</v>
      </c>
      <c r="B14" s="232"/>
      <c r="C14" s="163">
        <v>44652</v>
      </c>
      <c r="D14" s="232">
        <v>2.7000000000000001E-3</v>
      </c>
      <c r="E14" s="232"/>
    </row>
    <row r="15" spans="1:8" x14ac:dyDescent="0.3">
      <c r="A15" t="s">
        <v>12</v>
      </c>
      <c r="B15" s="232">
        <v>3.2500000000000001E-2</v>
      </c>
      <c r="C15" s="163">
        <v>44621</v>
      </c>
      <c r="D15" s="232">
        <v>2.8E-3</v>
      </c>
      <c r="E15" s="232">
        <v>2.7000000000000001E-3</v>
      </c>
    </row>
    <row r="16" spans="1:8" x14ac:dyDescent="0.3">
      <c r="A16" t="s">
        <v>10</v>
      </c>
      <c r="B16" s="232"/>
      <c r="C16" s="163">
        <v>44593</v>
      </c>
      <c r="D16" s="232">
        <v>2.5000000000000001E-3</v>
      </c>
      <c r="E16" s="232"/>
    </row>
    <row r="17" spans="1:5" x14ac:dyDescent="0.3">
      <c r="A17" t="s">
        <v>10</v>
      </c>
      <c r="B17" s="232"/>
      <c r="C17" s="163">
        <v>44562</v>
      </c>
      <c r="D17" s="232">
        <v>2.8E-3</v>
      </c>
      <c r="E17" s="232"/>
    </row>
    <row r="18" spans="1:5" x14ac:dyDescent="0.3">
      <c r="A18" t="s">
        <v>13</v>
      </c>
      <c r="B18" s="232">
        <v>3.2500000000000001E-2</v>
      </c>
      <c r="C18" s="163">
        <v>44531</v>
      </c>
      <c r="D18" s="232">
        <v>2.8E-3</v>
      </c>
      <c r="E18" s="232">
        <v>2.7000000000000001E-3</v>
      </c>
    </row>
    <row r="19" spans="1:5" x14ac:dyDescent="0.3">
      <c r="A19" t="s">
        <v>10</v>
      </c>
      <c r="B19" s="232"/>
      <c r="C19" s="163">
        <v>44501</v>
      </c>
      <c r="D19" s="232">
        <v>2.7000000000000001E-3</v>
      </c>
      <c r="E19" s="232"/>
    </row>
    <row r="20" spans="1:5" x14ac:dyDescent="0.3">
      <c r="A20" t="s">
        <v>10</v>
      </c>
      <c r="B20" s="232"/>
      <c r="C20" s="163">
        <v>44470</v>
      </c>
      <c r="D20" s="232">
        <v>2.8E-3</v>
      </c>
      <c r="E20" s="232"/>
    </row>
    <row r="21" spans="1:5" x14ac:dyDescent="0.3">
      <c r="A21" t="s">
        <v>14</v>
      </c>
      <c r="B21" s="232">
        <v>3.2500000000000001E-2</v>
      </c>
      <c r="C21" s="163">
        <v>44440</v>
      </c>
      <c r="D21" s="232">
        <v>2.7000000000000001E-3</v>
      </c>
      <c r="E21" s="232">
        <v>2.7000000000000001E-3</v>
      </c>
    </row>
    <row r="22" spans="1:5" x14ac:dyDescent="0.3">
      <c r="A22" t="s">
        <v>10</v>
      </c>
      <c r="B22" s="232"/>
      <c r="C22" s="163">
        <v>44409</v>
      </c>
      <c r="D22" s="232">
        <v>2.8E-3</v>
      </c>
      <c r="E22" s="232"/>
    </row>
    <row r="23" spans="1:5" x14ac:dyDescent="0.3">
      <c r="A23" t="s">
        <v>10</v>
      </c>
      <c r="B23" s="232"/>
      <c r="C23" s="163">
        <v>44378</v>
      </c>
      <c r="D23" s="232">
        <v>2.8E-3</v>
      </c>
      <c r="E23" s="232"/>
    </row>
    <row r="24" spans="1:5" x14ac:dyDescent="0.3">
      <c r="A24" t="s">
        <v>15</v>
      </c>
      <c r="B24" s="232">
        <v>3.2500000000000001E-2</v>
      </c>
      <c r="C24" s="163">
        <v>44348</v>
      </c>
      <c r="D24" s="232">
        <v>2.7000000000000001E-3</v>
      </c>
      <c r="E24" s="232">
        <v>2.7000000000000001E-3</v>
      </c>
    </row>
    <row r="25" spans="1:5" x14ac:dyDescent="0.3">
      <c r="A25" t="s">
        <v>10</v>
      </c>
      <c r="B25" s="232"/>
      <c r="C25" s="163">
        <v>44317</v>
      </c>
      <c r="D25" s="232">
        <v>2.8E-3</v>
      </c>
      <c r="E25" s="232"/>
    </row>
    <row r="26" spans="1:5" x14ac:dyDescent="0.3">
      <c r="A26" t="s">
        <v>10</v>
      </c>
      <c r="B26" s="232"/>
      <c r="C26" s="163">
        <v>44287</v>
      </c>
      <c r="D26" s="232">
        <v>2.7000000000000001E-3</v>
      </c>
      <c r="E26" s="232"/>
    </row>
    <row r="27" spans="1:5" x14ac:dyDescent="0.3">
      <c r="A27" t="s">
        <v>16</v>
      </c>
      <c r="B27" s="232">
        <v>3.2500000000000001E-2</v>
      </c>
      <c r="C27" s="163">
        <v>44256</v>
      </c>
      <c r="D27" s="232">
        <v>2.8E-3</v>
      </c>
      <c r="E27" s="232">
        <v>2.7000000000000001E-3</v>
      </c>
    </row>
    <row r="28" spans="1:5" x14ac:dyDescent="0.3">
      <c r="A28" t="s">
        <v>10</v>
      </c>
      <c r="B28" s="232"/>
      <c r="C28" s="163">
        <v>44228</v>
      </c>
      <c r="D28" s="232">
        <v>2.5000000000000001E-3</v>
      </c>
      <c r="E28" s="232"/>
    </row>
    <row r="29" spans="1:5" x14ac:dyDescent="0.3">
      <c r="A29" t="s">
        <v>10</v>
      </c>
      <c r="B29" s="232"/>
      <c r="C29" s="163">
        <v>44197</v>
      </c>
      <c r="D29" s="232">
        <v>2.8E-3</v>
      </c>
      <c r="E29" s="232"/>
    </row>
    <row r="30" spans="1:5" x14ac:dyDescent="0.3">
      <c r="A30" t="s">
        <v>17</v>
      </c>
      <c r="B30" s="232">
        <v>3.2500000000000001E-2</v>
      </c>
      <c r="C30" s="163">
        <v>44166</v>
      </c>
      <c r="D30" s="232">
        <v>2.8E-3</v>
      </c>
      <c r="E30" s="232">
        <v>2.7000000000000001E-3</v>
      </c>
    </row>
    <row r="31" spans="1:5" x14ac:dyDescent="0.3">
      <c r="A31" t="s">
        <v>10</v>
      </c>
      <c r="B31" s="232"/>
      <c r="C31" s="163">
        <v>44136</v>
      </c>
      <c r="D31" s="232">
        <v>2.7000000000000001E-3</v>
      </c>
      <c r="E31" s="232"/>
    </row>
    <row r="32" spans="1:5" x14ac:dyDescent="0.3">
      <c r="A32" t="s">
        <v>10</v>
      </c>
      <c r="B32" s="232"/>
      <c r="C32" s="163">
        <v>44105</v>
      </c>
      <c r="D32" s="232">
        <v>2.8E-3</v>
      </c>
      <c r="E32" s="232"/>
    </row>
    <row r="33" spans="1:5" x14ac:dyDescent="0.3">
      <c r="A33" t="s">
        <v>18</v>
      </c>
      <c r="B33" s="232">
        <v>3.4299999999999997E-2</v>
      </c>
      <c r="C33" s="163">
        <v>44075</v>
      </c>
      <c r="D33" s="232">
        <v>2.8E-3</v>
      </c>
      <c r="E33" s="232">
        <v>2.8999999999999998E-3</v>
      </c>
    </row>
    <row r="34" spans="1:5" x14ac:dyDescent="0.3">
      <c r="A34" t="s">
        <v>10</v>
      </c>
      <c r="B34" s="232"/>
      <c r="C34" s="163">
        <v>44044</v>
      </c>
      <c r="D34" s="232">
        <v>2.8999999999999998E-3</v>
      </c>
      <c r="E34" s="232"/>
    </row>
    <row r="35" spans="1:5" x14ac:dyDescent="0.3">
      <c r="A35" t="s">
        <v>10</v>
      </c>
      <c r="B35" s="232"/>
      <c r="C35" s="163">
        <v>44013</v>
      </c>
      <c r="D35" s="232">
        <v>2.8999999999999998E-3</v>
      </c>
      <c r="E35" s="232"/>
    </row>
    <row r="36" spans="1:5" x14ac:dyDescent="0.3">
      <c r="A36" t="s">
        <v>19</v>
      </c>
      <c r="B36" s="232">
        <v>4.7500000000000001E-2</v>
      </c>
      <c r="C36" s="163">
        <v>43983</v>
      </c>
      <c r="D36" s="232">
        <v>3.8999999999999998E-3</v>
      </c>
      <c r="E36" s="232">
        <v>4.0000000000000001E-3</v>
      </c>
    </row>
    <row r="37" spans="1:5" x14ac:dyDescent="0.3">
      <c r="A37" t="s">
        <v>10</v>
      </c>
      <c r="B37" s="232"/>
      <c r="C37" s="163">
        <v>43952</v>
      </c>
      <c r="D37" s="232">
        <v>4.0000000000000001E-3</v>
      </c>
      <c r="E37" s="232"/>
    </row>
    <row r="38" spans="1:5" x14ac:dyDescent="0.3">
      <c r="A38" t="s">
        <v>10</v>
      </c>
      <c r="B38" s="232"/>
      <c r="C38" s="163">
        <v>43922</v>
      </c>
      <c r="D38" s="232">
        <v>3.8999999999999998E-3</v>
      </c>
      <c r="E38" s="232"/>
    </row>
    <row r="39" spans="1:5" x14ac:dyDescent="0.3">
      <c r="A39" t="s">
        <v>20</v>
      </c>
      <c r="B39" s="232">
        <v>4.9599999999999998E-2</v>
      </c>
      <c r="C39" s="163">
        <v>43891</v>
      </c>
      <c r="D39" s="232">
        <v>4.1999999999999997E-3</v>
      </c>
      <c r="E39" s="232">
        <v>4.1000000000000003E-3</v>
      </c>
    </row>
    <row r="40" spans="1:5" x14ac:dyDescent="0.3">
      <c r="A40" t="s">
        <v>10</v>
      </c>
      <c r="B40" s="232"/>
      <c r="C40" s="163">
        <v>43862</v>
      </c>
      <c r="D40" s="232">
        <v>3.8999999999999998E-3</v>
      </c>
      <c r="E40" s="232"/>
    </row>
    <row r="41" spans="1:5" x14ac:dyDescent="0.3">
      <c r="A41" t="s">
        <v>10</v>
      </c>
      <c r="B41" s="232"/>
      <c r="C41" s="163">
        <v>43831</v>
      </c>
      <c r="D41" s="232">
        <v>4.1999999999999997E-3</v>
      </c>
      <c r="E41" s="232"/>
    </row>
    <row r="42" spans="1:5" x14ac:dyDescent="0.3">
      <c r="A42" t="s">
        <v>21</v>
      </c>
      <c r="B42" s="232">
        <v>5.4199999999999998E-2</v>
      </c>
      <c r="C42" s="163">
        <v>43800</v>
      </c>
      <c r="D42" s="232">
        <v>4.5999999999999999E-3</v>
      </c>
      <c r="E42" s="232">
        <v>4.4999999999999997E-3</v>
      </c>
    </row>
    <row r="43" spans="1:5" x14ac:dyDescent="0.3">
      <c r="A43" t="s">
        <v>10</v>
      </c>
      <c r="B43" s="232"/>
      <c r="C43" s="163">
        <v>43770</v>
      </c>
      <c r="D43" s="232">
        <v>4.4999999999999997E-3</v>
      </c>
      <c r="E43" s="232"/>
    </row>
    <row r="44" spans="1:5" x14ac:dyDescent="0.3">
      <c r="A44" t="s">
        <v>10</v>
      </c>
      <c r="B44" s="232"/>
      <c r="C44" s="163">
        <v>43739</v>
      </c>
      <c r="D44" s="232">
        <v>4.5999999999999999E-3</v>
      </c>
      <c r="E44" s="232"/>
    </row>
    <row r="45" spans="1:5" x14ac:dyDescent="0.3">
      <c r="A45" t="s">
        <v>22</v>
      </c>
      <c r="B45" s="232">
        <v>5.5E-2</v>
      </c>
      <c r="C45" s="163">
        <v>43709</v>
      </c>
      <c r="D45" s="232">
        <v>4.4999999999999997E-3</v>
      </c>
      <c r="E45" s="232">
        <v>4.5999999999999999E-3</v>
      </c>
    </row>
    <row r="46" spans="1:5" x14ac:dyDescent="0.3">
      <c r="A46" t="s">
        <v>10</v>
      </c>
      <c r="B46" s="232"/>
      <c r="C46" s="163">
        <v>43678</v>
      </c>
      <c r="D46" s="232">
        <v>4.7000000000000002E-3</v>
      </c>
      <c r="E46" s="232"/>
    </row>
    <row r="47" spans="1:5" x14ac:dyDescent="0.3">
      <c r="A47" t="s">
        <v>10</v>
      </c>
      <c r="B47" s="232"/>
      <c r="C47" s="163">
        <v>43647</v>
      </c>
      <c r="D47" s="232">
        <v>4.7000000000000002E-3</v>
      </c>
      <c r="E47" s="232"/>
    </row>
    <row r="48" spans="1:5" x14ac:dyDescent="0.3">
      <c r="A48" t="s">
        <v>23</v>
      </c>
      <c r="B48" s="232">
        <v>5.45E-2</v>
      </c>
      <c r="C48" s="163">
        <v>43617</v>
      </c>
      <c r="D48" s="232">
        <v>4.4999999999999997E-3</v>
      </c>
      <c r="E48" s="232">
        <v>4.4999999999999997E-3</v>
      </c>
    </row>
    <row r="49" spans="1:5" x14ac:dyDescent="0.3">
      <c r="A49" t="s">
        <v>10</v>
      </c>
      <c r="B49" s="232"/>
      <c r="C49" s="163">
        <v>43586</v>
      </c>
      <c r="D49" s="232">
        <v>4.5999999999999999E-3</v>
      </c>
      <c r="E49" s="232"/>
    </row>
    <row r="50" spans="1:5" x14ac:dyDescent="0.3">
      <c r="A50" t="s">
        <v>10</v>
      </c>
      <c r="B50" s="232"/>
      <c r="C50" s="163">
        <v>43556</v>
      </c>
      <c r="D50" s="232">
        <v>4.4999999999999997E-3</v>
      </c>
      <c r="E50" s="232"/>
    </row>
    <row r="51" spans="1:5" x14ac:dyDescent="0.3">
      <c r="A51" t="s">
        <v>24</v>
      </c>
      <c r="B51" s="232">
        <v>5.1799999999999999E-2</v>
      </c>
      <c r="C51" s="163">
        <v>43525</v>
      </c>
      <c r="D51" s="232">
        <v>4.4000000000000003E-3</v>
      </c>
      <c r="E51" s="232">
        <v>4.3E-3</v>
      </c>
    </row>
    <row r="52" spans="1:5" x14ac:dyDescent="0.3">
      <c r="A52" t="s">
        <v>10</v>
      </c>
      <c r="B52" s="232"/>
      <c r="C52" s="163">
        <v>43497</v>
      </c>
      <c r="D52" s="232">
        <v>4.0000000000000001E-3</v>
      </c>
      <c r="E52" s="232"/>
    </row>
    <row r="53" spans="1:5" x14ac:dyDescent="0.3">
      <c r="A53" t="s">
        <v>10</v>
      </c>
      <c r="B53" s="232"/>
      <c r="C53" s="163">
        <v>43466</v>
      </c>
      <c r="D53" s="232">
        <v>4.4000000000000003E-3</v>
      </c>
      <c r="E53" s="232"/>
    </row>
    <row r="54" spans="1:5" x14ac:dyDescent="0.3">
      <c r="A54" t="s">
        <v>25</v>
      </c>
      <c r="B54" s="232">
        <v>4.9599999999999998E-2</v>
      </c>
      <c r="C54" s="163">
        <v>43435</v>
      </c>
      <c r="D54" s="232">
        <v>4.1999999999999997E-3</v>
      </c>
      <c r="E54" s="232">
        <v>4.1000000000000003E-3</v>
      </c>
    </row>
    <row r="55" spans="1:5" x14ac:dyDescent="0.3">
      <c r="A55" t="s">
        <v>10</v>
      </c>
      <c r="B55" s="232"/>
      <c r="C55" s="163">
        <v>43405</v>
      </c>
      <c r="D55" s="232">
        <v>4.1000000000000003E-3</v>
      </c>
      <c r="E55" s="232"/>
    </row>
    <row r="56" spans="1:5" x14ac:dyDescent="0.3">
      <c r="A56" t="s">
        <v>10</v>
      </c>
      <c r="B56" s="232"/>
      <c r="C56" s="163">
        <v>43374</v>
      </c>
      <c r="D56" s="232">
        <v>4.1999999999999997E-3</v>
      </c>
      <c r="E56" s="232"/>
    </row>
    <row r="57" spans="1:5" x14ac:dyDescent="0.3">
      <c r="A57" t="s">
        <v>26</v>
      </c>
      <c r="B57" s="232">
        <v>4.6899999999999997E-2</v>
      </c>
      <c r="C57" s="163">
        <v>43344</v>
      </c>
      <c r="D57" s="232">
        <v>3.8999999999999998E-3</v>
      </c>
      <c r="E57" s="232">
        <v>3.8999999999999998E-3</v>
      </c>
    </row>
    <row r="58" spans="1:5" x14ac:dyDescent="0.3">
      <c r="A58" t="s">
        <v>10</v>
      </c>
      <c r="B58" s="232"/>
      <c r="C58" s="163">
        <v>43313</v>
      </c>
      <c r="D58" s="232">
        <v>4.0000000000000001E-3</v>
      </c>
      <c r="E58" s="232"/>
    </row>
    <row r="59" spans="1:5" x14ac:dyDescent="0.3">
      <c r="A59" t="s">
        <v>10</v>
      </c>
      <c r="B59" s="232"/>
      <c r="C59" s="163">
        <v>43282</v>
      </c>
      <c r="D59" s="232">
        <v>4.0000000000000001E-3</v>
      </c>
      <c r="E59" s="232"/>
    </row>
    <row r="60" spans="1:5" x14ac:dyDescent="0.3">
      <c r="A60" t="s">
        <v>27</v>
      </c>
      <c r="B60" s="232">
        <v>4.4699999999999997E-2</v>
      </c>
      <c r="C60" s="163">
        <v>43252</v>
      </c>
      <c r="D60" s="232">
        <v>3.7000000000000002E-3</v>
      </c>
      <c r="E60" s="232">
        <v>3.7000000000000002E-3</v>
      </c>
    </row>
    <row r="61" spans="1:5" x14ac:dyDescent="0.3">
      <c r="A61" t="s">
        <v>10</v>
      </c>
      <c r="B61" s="232"/>
      <c r="C61" s="163">
        <v>43221</v>
      </c>
      <c r="D61" s="232">
        <v>3.8E-3</v>
      </c>
      <c r="E61" s="232"/>
    </row>
    <row r="62" spans="1:5" x14ac:dyDescent="0.3">
      <c r="A62" t="s">
        <v>10</v>
      </c>
      <c r="B62" s="232"/>
      <c r="C62" s="163">
        <v>43191</v>
      </c>
      <c r="D62" s="232">
        <v>3.7000000000000002E-3</v>
      </c>
      <c r="E62" s="232"/>
    </row>
    <row r="63" spans="1:5" x14ac:dyDescent="0.3">
      <c r="A63" t="s">
        <v>28</v>
      </c>
      <c r="B63" s="232">
        <v>4.2500000000000003E-2</v>
      </c>
      <c r="C63" s="163">
        <v>43160</v>
      </c>
      <c r="D63" s="232">
        <v>3.5999999999999999E-3</v>
      </c>
      <c r="E63" s="232">
        <v>3.5000000000000001E-3</v>
      </c>
    </row>
    <row r="64" spans="1:5" x14ac:dyDescent="0.3">
      <c r="A64" t="s">
        <v>10</v>
      </c>
      <c r="B64" s="232"/>
      <c r="C64" s="163">
        <v>43132</v>
      </c>
      <c r="D64" s="232">
        <v>3.3E-3</v>
      </c>
      <c r="E64" s="232"/>
    </row>
    <row r="65" spans="1:5" x14ac:dyDescent="0.3">
      <c r="A65" t="s">
        <v>10</v>
      </c>
      <c r="B65" s="232"/>
      <c r="C65" s="163">
        <v>43101</v>
      </c>
      <c r="D65" s="232">
        <v>3.5999999999999999E-3</v>
      </c>
      <c r="E65" s="232"/>
    </row>
    <row r="66" spans="1:5" x14ac:dyDescent="0.3">
      <c r="A66" t="s">
        <v>29</v>
      </c>
      <c r="B66" s="232">
        <v>4.2099999999999999E-2</v>
      </c>
      <c r="C66" s="163">
        <v>43070</v>
      </c>
      <c r="D66" s="232">
        <v>3.5999999999999999E-3</v>
      </c>
      <c r="E66" s="232">
        <v>3.5000000000000001E-3</v>
      </c>
    </row>
    <row r="67" spans="1:5" x14ac:dyDescent="0.3">
      <c r="A67" t="s">
        <v>10</v>
      </c>
      <c r="B67" s="232"/>
      <c r="C67" s="163">
        <v>43040</v>
      </c>
      <c r="D67" s="232">
        <v>3.5000000000000001E-3</v>
      </c>
      <c r="E67" s="232"/>
    </row>
    <row r="68" spans="1:5" x14ac:dyDescent="0.3">
      <c r="A68" t="s">
        <v>10</v>
      </c>
      <c r="B68" s="232"/>
      <c r="C68" s="163">
        <v>43009</v>
      </c>
      <c r="D68" s="232">
        <v>3.5999999999999999E-3</v>
      </c>
      <c r="E68" s="232"/>
    </row>
    <row r="69" spans="1:5" x14ac:dyDescent="0.3">
      <c r="A69" t="s">
        <v>30</v>
      </c>
      <c r="B69" s="232">
        <v>3.9600000000000003E-2</v>
      </c>
      <c r="C69" s="163">
        <v>42979</v>
      </c>
      <c r="D69" s="232">
        <v>3.3E-3</v>
      </c>
      <c r="E69" s="232">
        <v>3.3E-3</v>
      </c>
    </row>
    <row r="70" spans="1:5" x14ac:dyDescent="0.3">
      <c r="A70" t="s">
        <v>10</v>
      </c>
      <c r="B70" s="232"/>
      <c r="C70" s="163">
        <v>42948</v>
      </c>
      <c r="D70" s="232">
        <v>3.3999999999999998E-3</v>
      </c>
      <c r="E70" s="232"/>
    </row>
    <row r="71" spans="1:5" x14ac:dyDescent="0.3">
      <c r="A71" t="s">
        <v>10</v>
      </c>
      <c r="B71" s="232"/>
      <c r="C71" s="163">
        <v>42917</v>
      </c>
      <c r="D71" s="232">
        <v>3.3999999999999998E-3</v>
      </c>
      <c r="E71" s="232"/>
    </row>
    <row r="72" spans="1:5" x14ac:dyDescent="0.3">
      <c r="A72" t="s">
        <v>31</v>
      </c>
      <c r="B72" s="232">
        <v>3.7100000000000001E-2</v>
      </c>
      <c r="C72" s="163">
        <v>42887</v>
      </c>
      <c r="D72" s="232">
        <v>3.0000000000000001E-3</v>
      </c>
      <c r="E72" s="232">
        <v>3.0999999999999999E-3</v>
      </c>
    </row>
    <row r="73" spans="1:5" x14ac:dyDescent="0.3">
      <c r="A73" t="s">
        <v>10</v>
      </c>
      <c r="B73" s="232"/>
      <c r="C73" s="163">
        <v>42856</v>
      </c>
      <c r="D73" s="232">
        <v>3.2000000000000002E-3</v>
      </c>
      <c r="E73" s="232"/>
    </row>
    <row r="74" spans="1:5" x14ac:dyDescent="0.3">
      <c r="A74" t="s">
        <v>10</v>
      </c>
      <c r="B74" s="232"/>
      <c r="C74" s="163">
        <v>42826</v>
      </c>
      <c r="D74" s="232">
        <v>3.0000000000000001E-3</v>
      </c>
      <c r="E74" s="232"/>
    </row>
    <row r="75" spans="1:5" x14ac:dyDescent="0.3">
      <c r="A75" t="s">
        <v>32</v>
      </c>
      <c r="B75" s="232">
        <v>3.5000000000000003E-2</v>
      </c>
      <c r="C75" s="163">
        <v>42795</v>
      </c>
      <c r="D75" s="232">
        <v>3.0000000000000001E-3</v>
      </c>
      <c r="E75" s="232">
        <v>2.8999999999999998E-3</v>
      </c>
    </row>
    <row r="76" spans="1:5" x14ac:dyDescent="0.3">
      <c r="A76" t="s">
        <v>10</v>
      </c>
      <c r="B76" s="232"/>
      <c r="C76" s="163">
        <v>42767</v>
      </c>
      <c r="D76" s="232">
        <v>2.7000000000000001E-3</v>
      </c>
      <c r="E76" s="232"/>
    </row>
    <row r="77" spans="1:5" x14ac:dyDescent="0.3">
      <c r="A77" t="s">
        <v>10</v>
      </c>
      <c r="B77" s="232"/>
      <c r="C77" s="163">
        <v>42736</v>
      </c>
      <c r="D77" s="232">
        <v>3.0000000000000001E-3</v>
      </c>
      <c r="E77" s="232"/>
    </row>
    <row r="78" spans="1:5" x14ac:dyDescent="0.3">
      <c r="A78" t="s">
        <v>33</v>
      </c>
      <c r="B78" s="232">
        <v>3.5000000000000003E-2</v>
      </c>
      <c r="C78" s="163">
        <v>42705</v>
      </c>
      <c r="D78" s="232">
        <v>3.0000000000000001E-3</v>
      </c>
      <c r="E78" s="232">
        <v>2.8999999999999998E-3</v>
      </c>
    </row>
    <row r="79" spans="1:5" x14ac:dyDescent="0.3">
      <c r="A79" t="s">
        <v>10</v>
      </c>
      <c r="B79" s="232"/>
      <c r="C79" s="163">
        <v>42675</v>
      </c>
      <c r="D79" s="232">
        <v>2.8999999999999998E-3</v>
      </c>
      <c r="E79" s="232"/>
    </row>
    <row r="80" spans="1:5" x14ac:dyDescent="0.3">
      <c r="A80" t="s">
        <v>10</v>
      </c>
      <c r="B80" s="232"/>
      <c r="C80" s="163">
        <v>42644</v>
      </c>
      <c r="D80" s="232">
        <v>3.0000000000000001E-3</v>
      </c>
      <c r="E80" s="232"/>
    </row>
    <row r="81" spans="1:5" x14ac:dyDescent="0.3">
      <c r="A81" t="s">
        <v>34</v>
      </c>
      <c r="B81" s="232">
        <v>3.5000000000000003E-2</v>
      </c>
      <c r="C81" s="163">
        <v>42614</v>
      </c>
      <c r="D81" s="232">
        <v>2.8999999999999998E-3</v>
      </c>
      <c r="E81" s="232">
        <v>2.8999999999999998E-3</v>
      </c>
    </row>
    <row r="82" spans="1:5" x14ac:dyDescent="0.3">
      <c r="A82" t="s">
        <v>10</v>
      </c>
      <c r="B82" s="232"/>
      <c r="C82" s="163">
        <v>42583</v>
      </c>
      <c r="D82" s="232">
        <v>3.0000000000000001E-3</v>
      </c>
      <c r="E82" s="232"/>
    </row>
    <row r="83" spans="1:5" x14ac:dyDescent="0.3">
      <c r="A83" t="s">
        <v>10</v>
      </c>
      <c r="B83" s="232"/>
      <c r="C83" s="163">
        <v>42552</v>
      </c>
      <c r="D83" s="232">
        <v>3.0000000000000001E-3</v>
      </c>
      <c r="E83" s="232"/>
    </row>
    <row r="84" spans="1:5" x14ac:dyDescent="0.3">
      <c r="A84" t="s">
        <v>35</v>
      </c>
      <c r="B84" s="232">
        <v>3.4599999999999999E-2</v>
      </c>
      <c r="C84" s="163">
        <v>42522</v>
      </c>
      <c r="D84" s="232">
        <v>2.8E-3</v>
      </c>
      <c r="E84" s="232">
        <v>2.8999999999999998E-3</v>
      </c>
    </row>
    <row r="85" spans="1:5" x14ac:dyDescent="0.3">
      <c r="A85" t="s">
        <v>10</v>
      </c>
      <c r="B85" s="232"/>
      <c r="C85" s="163">
        <v>42491</v>
      </c>
      <c r="D85" s="232">
        <v>2.8999999999999998E-3</v>
      </c>
      <c r="E85" s="232"/>
    </row>
    <row r="86" spans="1:5" x14ac:dyDescent="0.3">
      <c r="A86" t="s">
        <v>10</v>
      </c>
      <c r="B86" s="232"/>
      <c r="C86" s="163">
        <v>42461</v>
      </c>
      <c r="D86" s="232">
        <v>2.8E-3</v>
      </c>
      <c r="E86" s="232"/>
    </row>
    <row r="87" spans="1:5" x14ac:dyDescent="0.3">
      <c r="A87" t="s">
        <v>36</v>
      </c>
      <c r="B87" s="232">
        <v>3.2500000000000001E-2</v>
      </c>
      <c r="C87" s="163">
        <v>42430</v>
      </c>
      <c r="D87" s="232">
        <v>2.8E-3</v>
      </c>
      <c r="E87" s="232">
        <v>2.7000000000000001E-3</v>
      </c>
    </row>
    <row r="88" spans="1:5" x14ac:dyDescent="0.3">
      <c r="A88" t="s">
        <v>10</v>
      </c>
      <c r="B88" s="232"/>
      <c r="C88" s="163">
        <v>42401</v>
      </c>
      <c r="D88" s="232">
        <v>2.5999999999999999E-3</v>
      </c>
      <c r="E88" s="232"/>
    </row>
    <row r="89" spans="1:5" x14ac:dyDescent="0.3">
      <c r="A89" t="s">
        <v>10</v>
      </c>
      <c r="B89" s="232"/>
      <c r="C89" s="163">
        <v>42370</v>
      </c>
      <c r="D89" s="232">
        <v>2.8E-3</v>
      </c>
      <c r="E89" s="232"/>
    </row>
    <row r="91" spans="1:5" x14ac:dyDescent="0.3">
      <c r="A91" t="s">
        <v>61</v>
      </c>
    </row>
    <row r="92" spans="1:5" x14ac:dyDescent="0.3">
      <c r="A92" t="s">
        <v>206</v>
      </c>
    </row>
    <row r="93" spans="1:5" x14ac:dyDescent="0.3">
      <c r="A93" s="13" t="s">
        <v>204</v>
      </c>
      <c r="B93" s="13"/>
    </row>
  </sheetData>
  <mergeCells count="1">
    <mergeCell ref="A1:E1"/>
  </mergeCells>
  <hyperlinks>
    <hyperlink ref="A93" r:id="rId1" display="https://www.ferc.gov/interest-calculation-rates-and-methodology" xr:uid="{CE309337-2CF9-457B-A828-048C6C9A8928}"/>
  </hyperlinks>
  <printOptions horizontalCentered="1"/>
  <pageMargins left="0.25" right="0.25" top="0.75" bottom="0.75" header="0.3" footer="0.3"/>
  <pageSetup fitToHeight="0" orientation="portrait" r:id="rId2"/>
  <headerFooter>
    <oddHeader>&amp;LVirginia Electric and Power Co.&amp;R01/13/2023</oddHeader>
    <oddFooter>&amp;RPage &amp;P of &amp;N</oddFooter>
  </headerFooter>
  <customProperties>
    <customPr name="EpmWorksheetKeyString_GUID" r:id="rId3"/>
  </customProperties>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32C7A67-0728-4749-A92B-B44EE16D8CD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Impact Summary</vt:lpstr>
      <vt:lpstr>ATT 10 Summary</vt:lpstr>
      <vt:lpstr>ATT 10  (2017)</vt:lpstr>
      <vt:lpstr>ATT 10B  (2017)</vt:lpstr>
      <vt:lpstr>ATT 10  (2018)</vt:lpstr>
      <vt:lpstr>ATT 10B  (2018)</vt:lpstr>
      <vt:lpstr>ATT 10  (2019)</vt:lpstr>
      <vt:lpstr>ATT 10B (2019)</vt:lpstr>
      <vt:lpstr>ATT 10 (2020)</vt:lpstr>
      <vt:lpstr>ATT 10B  (2020)</vt:lpstr>
      <vt:lpstr>Interest Calc. - 2017</vt:lpstr>
      <vt:lpstr>Interest Calc. - 2018</vt:lpstr>
      <vt:lpstr>Interest Calc. - 2019</vt:lpstr>
      <vt:lpstr>Interest Calc. - 2020</vt:lpstr>
      <vt:lpstr>FERC Interest Rates</vt:lpstr>
      <vt:lpstr>'ATT 10  (2017)'!OLE_LINK1</vt:lpstr>
      <vt:lpstr>'ATT 10  (2018)'!OLE_LINK1</vt:lpstr>
      <vt:lpstr>'ATT 10  (2019)'!OLE_LINK1</vt:lpstr>
      <vt:lpstr>'ATT 10 (2020)'!OLE_LINK1</vt:lpstr>
      <vt:lpstr>'ATT 10  (2017)'!Print_Area</vt:lpstr>
      <vt:lpstr>'ATT 10  (2018)'!Print_Area</vt:lpstr>
      <vt:lpstr>'ATT 10  (2019)'!Print_Area</vt:lpstr>
      <vt:lpstr>'ATT 10 (2020)'!Print_Area</vt:lpstr>
      <vt:lpstr>'ATT 10 Summary'!Print_Area</vt:lpstr>
      <vt:lpstr>'ATT 10B  (2017)'!Print_Area</vt:lpstr>
      <vt:lpstr>'ATT 10B  (2018)'!Print_Area</vt:lpstr>
      <vt:lpstr>'ATT 10B  (2020)'!Print_Area</vt:lpstr>
      <vt:lpstr>'ATT 10B (2019)'!Print_Area</vt:lpstr>
      <vt:lpstr>'FERC Interest Rates'!Print_Area</vt:lpstr>
      <vt:lpstr>'Impact Summary'!Print_Area</vt:lpstr>
      <vt:lpstr>'ATT 10B  (2017)'!Print_Titles</vt:lpstr>
      <vt:lpstr>'ATT 10B  (2018)'!Print_Titles</vt:lpstr>
      <vt:lpstr>'ATT 10B  (2020)'!Print_Titles</vt:lpstr>
      <vt:lpstr>'ATT 10B (2019)'!Print_Titles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denis13</dc:creator>
  <cp:lastModifiedBy>ryen001</cp:lastModifiedBy>
  <cp:lastPrinted>2023-01-11T03:43:57Z</cp:lastPrinted>
  <dcterms:created xsi:type="dcterms:W3CDTF">2022-07-20T20:02:34Z</dcterms:created>
  <dcterms:modified xsi:type="dcterms:W3CDTF">2023-01-13T03:21:23Z</dcterms:modified>
</cp:coreProperties>
</file>